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onovalovaDZ\Documents\КВ 2020\Бетон 2021\"/>
    </mc:Choice>
  </mc:AlternateContent>
  <bookViews>
    <workbookView xWindow="0" yWindow="0" windowWidth="28800" windowHeight="12435"/>
  </bookViews>
  <sheets>
    <sheet name="60.3.1" sheetId="20" r:id="rId1"/>
    <sheet name="60.3.2" sheetId="21" r:id="rId2"/>
    <sheet name="60.4.2" sheetId="22" r:id="rId3"/>
    <sheet name="60.4.3." sheetId="23" r:id="rId4"/>
    <sheet name="60,15" sheetId="1" r:id="rId5"/>
    <sheet name="60,14" sheetId="2" r:id="rId6"/>
    <sheet name="60.4.5" sheetId="3" r:id="rId7"/>
    <sheet name="3.13" sheetId="4" r:id="rId8"/>
    <sheet name="60.4.1" sheetId="5" r:id="rId9"/>
    <sheet name="60.13" sheetId="6" r:id="rId10"/>
    <sheet name="60.2.1" sheetId="15" r:id="rId11"/>
    <sheet name="60.9.2." sheetId="16" r:id="rId12"/>
    <sheet name="60.11.1-2" sheetId="17" r:id="rId13"/>
    <sheet name="60.11.4" sheetId="18" r:id="rId14"/>
    <sheet name="60.8" sheetId="19" r:id="rId15"/>
    <sheet name="60.7.1" sheetId="25" r:id="rId16"/>
    <sheet name="блоки ГФУ" sheetId="26" r:id="rId17"/>
  </sheets>
  <calcPr calcId="152511"/>
</workbook>
</file>

<file path=xl/calcChain.xml><?xml version="1.0" encoding="utf-8"?>
<calcChain xmlns="http://schemas.openxmlformats.org/spreadsheetml/2006/main">
  <c r="G19" i="17" l="1"/>
  <c r="K16" i="17" l="1"/>
  <c r="K15" i="17"/>
  <c r="D9" i="26" l="1"/>
  <c r="D12" i="26" l="1"/>
  <c r="G12" i="26" s="1"/>
  <c r="D11" i="26"/>
  <c r="G11" i="26" s="1"/>
  <c r="D10" i="26"/>
  <c r="G10" i="26" s="1"/>
  <c r="G13" i="26" s="1"/>
  <c r="D14" i="26"/>
  <c r="D22" i="25"/>
  <c r="D17" i="25"/>
  <c r="D15" i="25"/>
  <c r="D13" i="25"/>
  <c r="D9" i="25" l="1"/>
  <c r="D10" i="25"/>
  <c r="D20" i="25"/>
  <c r="D18" i="19"/>
  <c r="D15" i="19"/>
  <c r="D12" i="19"/>
  <c r="D9" i="19"/>
  <c r="D9" i="23"/>
  <c r="D10" i="23"/>
  <c r="D13" i="23" s="1"/>
  <c r="D17" i="23"/>
  <c r="D24" i="23"/>
  <c r="D25" i="23"/>
  <c r="D26" i="23"/>
  <c r="D30" i="23"/>
  <c r="D33" i="23" s="1"/>
  <c r="D35" i="23"/>
  <c r="D9" i="22"/>
  <c r="D10" i="22"/>
  <c r="D13" i="22" s="1"/>
  <c r="D17" i="22"/>
  <c r="D24" i="22"/>
  <c r="D25" i="22"/>
  <c r="D26" i="22"/>
  <c r="D30" i="22"/>
  <c r="D33" i="22" s="1"/>
  <c r="D35" i="22"/>
  <c r="D9" i="21"/>
  <c r="D10" i="21"/>
  <c r="D13" i="21" s="1"/>
  <c r="D17" i="21"/>
  <c r="D24" i="21"/>
  <c r="D25" i="21"/>
  <c r="D26" i="21"/>
  <c r="D30" i="21"/>
  <c r="D33" i="21" s="1"/>
  <c r="D35" i="21"/>
  <c r="D9" i="20"/>
  <c r="D10" i="20"/>
  <c r="D14" i="20" s="1"/>
  <c r="D18" i="20"/>
  <c r="D25" i="20"/>
  <c r="D26" i="20"/>
  <c r="D27" i="20"/>
  <c r="D31" i="20"/>
  <c r="D34" i="20" s="1"/>
  <c r="D36" i="20"/>
  <c r="D18" i="18" l="1"/>
  <c r="D16" i="18"/>
  <c r="D11" i="18"/>
  <c r="D15" i="18" s="1"/>
  <c r="D10" i="18"/>
  <c r="D9" i="18"/>
  <c r="D8" i="18" s="1"/>
  <c r="D12" i="18" s="1"/>
  <c r="D11" i="17"/>
  <c r="D19" i="17"/>
  <c r="D12" i="17"/>
  <c r="D14" i="17"/>
  <c r="D15" i="17" s="1"/>
  <c r="D10" i="17"/>
  <c r="D16" i="17" s="1"/>
  <c r="D8" i="17"/>
  <c r="D9" i="17" s="1"/>
  <c r="D17" i="16" l="1"/>
  <c r="D15" i="16"/>
  <c r="D14" i="16"/>
  <c r="D13" i="16"/>
  <c r="D11" i="16"/>
  <c r="D9" i="16"/>
  <c r="D8" i="16" s="1"/>
  <c r="D17" i="15"/>
  <c r="D15" i="15"/>
  <c r="D13" i="15"/>
  <c r="D14" i="15"/>
  <c r="D11" i="15"/>
  <c r="D8" i="15"/>
  <c r="D8" i="6" l="1"/>
  <c r="D8" i="5"/>
  <c r="D16" i="4"/>
  <c r="D8" i="3"/>
  <c r="D8" i="2"/>
  <c r="D8" i="1"/>
</calcChain>
</file>

<file path=xl/sharedStrings.xml><?xml version="1.0" encoding="utf-8"?>
<sst xmlns="http://schemas.openxmlformats.org/spreadsheetml/2006/main" count="1396" uniqueCount="242">
  <si>
    <t>№
п/п</t>
  </si>
  <si>
    <t>Ед.
изм.</t>
  </si>
  <si>
    <t>Кол-во</t>
  </si>
  <si>
    <t>Ссылка на чертежи,
спецификации</t>
  </si>
  <si>
    <t>м2</t>
  </si>
  <si>
    <t>м3</t>
  </si>
  <si>
    <t xml:space="preserve">Заполняется по каждому разделу проектной документации согласно состава проектной документации в соответствии с  постановлением Правительства Российской Федерации от 18 февраля 2008 года № 87 «О составе разделов проектной документации и требованиях к их содержанию» аналогично построению смет. </t>
  </si>
  <si>
    <t>шт.</t>
  </si>
  <si>
    <t>Наименование работ, материалов</t>
  </si>
  <si>
    <t>2.1.</t>
  </si>
  <si>
    <t>Примечания</t>
  </si>
  <si>
    <t>2.2.</t>
  </si>
  <si>
    <t>1.1.</t>
  </si>
  <si>
    <t>1.2.</t>
  </si>
  <si>
    <t>1.3.</t>
  </si>
  <si>
    <t>2.3.</t>
  </si>
  <si>
    <t>2.4.</t>
  </si>
  <si>
    <t>2.5.</t>
  </si>
  <si>
    <t>Формула расчёта, расчёт объёмов работ и расхода материалов, пояснения</t>
  </si>
  <si>
    <t>1.</t>
  </si>
  <si>
    <t>Земляные работы</t>
  </si>
  <si>
    <t>Разработка котлована механизированным способом</t>
  </si>
  <si>
    <t>2.</t>
  </si>
  <si>
    <t>Железобетонные работы</t>
  </si>
  <si>
    <t>16048.Р-60.15-КЖ</t>
  </si>
  <si>
    <t>Разработка котлована вручную</t>
  </si>
  <si>
    <t>1.4.</t>
  </si>
  <si>
    <t>Устройство оснований из песка толщиной 100 мм</t>
  </si>
  <si>
    <t>Устройство теплоизоляционого слоя толщиной 100 мм</t>
  </si>
  <si>
    <t xml:space="preserve">"Пеноплекс 45" </t>
  </si>
  <si>
    <t>Устройство бетонной подготовки тощиной 100 мм</t>
  </si>
  <si>
    <r>
      <t xml:space="preserve">Основание: </t>
    </r>
    <r>
      <rPr>
        <b/>
        <i/>
        <sz val="11"/>
        <color indexed="8"/>
        <rFont val="Calibri"/>
        <family val="2"/>
        <charset val="204"/>
      </rPr>
      <t>16048.Р</t>
    </r>
  </si>
  <si>
    <t>Устройство рулонной гидроизоляции на базе полиэтилена</t>
  </si>
  <si>
    <t>Устройство фундаментной плиты ПМ1</t>
  </si>
  <si>
    <t>Бетон В25 F200 W6</t>
  </si>
  <si>
    <t>Гидроизоляционная пленка с двусторонним тиснением толщиной 0,4 мм шириной 0,6 м S=14 м2</t>
  </si>
  <si>
    <t>Обмазка битумом боковых поверхностей фундамента</t>
  </si>
  <si>
    <t>2.6.</t>
  </si>
  <si>
    <t>Установка закладных элементов</t>
  </si>
  <si>
    <t>Болт 6.1. М24х350 09Г2С</t>
  </si>
  <si>
    <t>Ведомость объемов строительных и монтажных работ по объекту : "УКПГ на Средневилюйском ГКМ. 2 очередь строительства" Устройство котлована и плиты для емкости V=10 м3 (60.15)</t>
  </si>
  <si>
    <t>Ведомость объемов строительных и монтажных работ по объекту : "УКПГ на Средневилюйском ГКМ. 2 очередь строительства" Устройство котлована и плиты для емкости V=3 м3 (60.14)</t>
  </si>
  <si>
    <t>16048.Р-60.14-КЖ</t>
  </si>
  <si>
    <t>Гидроизоляционная пленка с двусторонним тиснением толщиной 0,4 мм шириной 0,6 м S=11 м2</t>
  </si>
  <si>
    <t>Бетон В30 F200 W8 1,73 м3;  арматура А240 8 мм 6,84 кг; арматура Ас500С 12 мм 301,6 кг</t>
  </si>
  <si>
    <t>Бетон В30 F200 W8 3,5 м3;  арматура А240 8 мм 14,5 кг; арматура Ас500С 12 мм 473,6 кг</t>
  </si>
  <si>
    <t>Болт 6.1. М24х250 09Г2С</t>
  </si>
  <si>
    <t>Ведомость объемов строительных и монтажных работ по объекту : "УКПГ на Средневилюйском ГКМ. 2 очередь строительства" Устройство котлована и плиты для емкости V=12,5 м3 (60.4.5)</t>
  </si>
  <si>
    <t>Гидроизоляционная пленка с двусторонним тиснением толщиной 0,4 мм шириной 0,6 м S=26,3 м2</t>
  </si>
  <si>
    <t>16048.Р-60.4.5.-КЖ</t>
  </si>
  <si>
    <t>Болт 6.1. М20х300 09Г2С</t>
  </si>
  <si>
    <t>Бетон В30 F200 W8 7,0 м3;  арматура А240 8 мм 139,7 кг; арматура Ас500С 12 мм 993,5 кг</t>
  </si>
  <si>
    <t>Ведомость объемов строительных и монтажных работ по объекту : "УКПГ на Средневилюйском ГКМ. 2 очередь строительства" Устройство плиты для ГРПШ №2 (3.13)</t>
  </si>
  <si>
    <t>16048.Р-3.13-КЖ</t>
  </si>
  <si>
    <t>Обратная засыпка местным грунтом</t>
  </si>
  <si>
    <t>Гидроизоляционная пленка с двусторонним тиснением толщиной 0,4 мм шириной 0,6 м S=4 м2</t>
  </si>
  <si>
    <t>Устройство фундаментной плиты Фм1</t>
  </si>
  <si>
    <t>Бетон В30 F200 W8 0,525 м3;  арматура А240 8 мм 2,52 кг; арматура Ас500С 12 мм 88,44 кг</t>
  </si>
  <si>
    <t>Устройство оснований из песка толщиной 100 мм под фундамент Фм1</t>
  </si>
  <si>
    <t>Устройство оснований из песка толщиной 100 мм под отмостку</t>
  </si>
  <si>
    <t>Устройство отмостки тощиной 50 мм</t>
  </si>
  <si>
    <t>16048.Р-60.4.1-КЖ</t>
  </si>
  <si>
    <t>Железобетонные работы ПМ1</t>
  </si>
  <si>
    <t>1.5.</t>
  </si>
  <si>
    <t>Обратная засыпка местным грунтом с послойным трамбованием</t>
  </si>
  <si>
    <t>Устройство бетонной подготовки (под летницу)</t>
  </si>
  <si>
    <t>Бетон В30 F200 W8 10,3 м3;  арматура Ас500С 12 мм 1019,82 кг; арматура Ас500С 10 мм 12 кг</t>
  </si>
  <si>
    <t>Гидроизоляционная пленка с двусторонним тиснением толщиной 0,4 мм шириной 0,6 м S=72 м2</t>
  </si>
  <si>
    <t>Закладная деталь ЗД2</t>
  </si>
  <si>
    <t>Масс 16,9 кг/шт.</t>
  </si>
  <si>
    <t>3.</t>
  </si>
  <si>
    <t>Железобетонные работы Ф1</t>
  </si>
  <si>
    <t>Бетон В30 F200 W8 0,2 м3;  арматура Ас500С 12 мм 5,4 кг; арматура Ас500С 18 мм 13,2 кг</t>
  </si>
  <si>
    <t>4.</t>
  </si>
  <si>
    <t>Устройство фундамента Ф1</t>
  </si>
  <si>
    <t>3.1.</t>
  </si>
  <si>
    <t>3.2.</t>
  </si>
  <si>
    <t>2.7.</t>
  </si>
  <si>
    <t>Масса 5,91 кг/шт.</t>
  </si>
  <si>
    <t>Масса 16,9 кг/шт.</t>
  </si>
  <si>
    <t>Блот 1.1. М24х600</t>
  </si>
  <si>
    <t>Железобетонные работы Ф2</t>
  </si>
  <si>
    <t>Устройство фундамента Ф2</t>
  </si>
  <si>
    <t>Бетон В30 F200 W8 0,18 м3;  арматура Ас500С 12 мм 4,34 кг; арматура Ас500С 18 мм 13,2 кг; арматура Ас500С 10 мм 1,0 кг</t>
  </si>
  <si>
    <t xml:space="preserve">Закладная деталь </t>
  </si>
  <si>
    <t>4.1.</t>
  </si>
  <si>
    <t>4.2.</t>
  </si>
  <si>
    <t>Установка закладной детали ЗД1</t>
  </si>
  <si>
    <t>Установка закладной детали ЗД2</t>
  </si>
  <si>
    <t>Ведомость объемов строительных и монтажных работ по объекту : "УКПГ на Средневилюйском ГКМ. 2 очередь строительства" Устройство котлована и плиты для емкости V=10 м3 (60.13)</t>
  </si>
  <si>
    <t>16048.Р-60.13-КЖ</t>
  </si>
  <si>
    <t>16048.Р-60.4.3-КЖ</t>
  </si>
  <si>
    <t xml:space="preserve">Устройство оснований из щебня толщиной 200 мм </t>
  </si>
  <si>
    <t>16048.Р-60.3.1-КЖ</t>
  </si>
  <si>
    <t>Свая Св-1, труба 219х8 мм L=8500 мм,     масса 370.37 кг\шт.</t>
  </si>
  <si>
    <t>Земляные работы, основание</t>
  </si>
  <si>
    <t xml:space="preserve">Бетон В30 F200 W8 12,4 м3;  арматураВ500 5 мм 27,52 кг; арматура Ас500 8 мм 298,48 кг; арматура Ас500 10 мм 1198,96 кг; </t>
  </si>
  <si>
    <t xml:space="preserve">Устройство фундамента </t>
  </si>
  <si>
    <t>деталь закладная МН 117-6 Масса 5,91 кг/шт.</t>
  </si>
  <si>
    <t>Установка закладной детали З.д.1 под опопру ОП5</t>
  </si>
  <si>
    <t>Установка закладной детали З.д.1 под опору ОП6</t>
  </si>
  <si>
    <t>Установка закладной детали З.д.1 под опору ОП1</t>
  </si>
  <si>
    <t>Установка закладной детали З.д.1 под опору лестницы Л3 на плошадке ПМ1</t>
  </si>
  <si>
    <t>Бетон В15 F200 W8 0,2 м3</t>
  </si>
  <si>
    <t>Бетон В7,5 F200 W6</t>
  </si>
  <si>
    <t>Закладная деталь З.д.1 под опору лестницы Л1, Л2</t>
  </si>
  <si>
    <t>3.3.</t>
  </si>
  <si>
    <t>1.6.</t>
  </si>
  <si>
    <t>Наружные сети промливневой канализации</t>
  </si>
  <si>
    <t>Монтаж колодца Д39</t>
  </si>
  <si>
    <t>16048.Р-00-НВК лист 11;  16048.Р-00-НВК.СО лист 6</t>
  </si>
  <si>
    <t>Разработка котлована для колодца Д39 механизированным способом</t>
  </si>
  <si>
    <t>Разработка котлована для колодца Д39 вручную</t>
  </si>
  <si>
    <t>Общая масса клодца 578 кг/шт.</t>
  </si>
  <si>
    <t>4.3.</t>
  </si>
  <si>
    <t>4.4.</t>
  </si>
  <si>
    <t>4.5.</t>
  </si>
  <si>
    <t>Окраска внутренних и наружных поверхностей битумом за 2 раза</t>
  </si>
  <si>
    <t xml:space="preserve">16048.Р-00-НВК лист 11;  </t>
  </si>
  <si>
    <t>16048.Р-60.3.2-КЖ</t>
  </si>
  <si>
    <t>Разработка котлована для колодца Д38 механизированным способом</t>
  </si>
  <si>
    <t>Разработка котлована для колодца Д38 вручную</t>
  </si>
  <si>
    <t>Монтаж колодца Д38</t>
  </si>
  <si>
    <t>Бетонные работы (основание лестницы) Л1, Л2</t>
  </si>
  <si>
    <t>3.4.</t>
  </si>
  <si>
    <t>3.5.</t>
  </si>
  <si>
    <t>Устройство уклонов плиты ПМ1</t>
  </si>
  <si>
    <t>Ведомость объемов строительных и монтажных работ по объекту : "УКПГ на Средневилюйском ГКМ. 2 очередь строительства" Устройство фундамента для путевого подогревателя ПП-2  (60.3.2)</t>
  </si>
  <si>
    <t>Ведомость объемов строительных и монтажных работ по объекту : "УКПГ на Средневилюйском ГКМ. 2 очередь строительства" Устройство фундамента для путевого подогревателя ПП-1  (60.3.1)</t>
  </si>
  <si>
    <t>Ведомость объемов строительных и монтажных работ по объекту : "УКПГ на Средневилюйском ГКМ. 2 очередь строительства" Устройство фундамента для путевого подогревателя ПП-3  (60.4.2)</t>
  </si>
  <si>
    <t>16048.Р-60.4.2-КЖ</t>
  </si>
  <si>
    <t>Разработка котлована для колодца Д41 механизированным способом</t>
  </si>
  <si>
    <t>Разработка котлована для колодца Д41 вручную</t>
  </si>
  <si>
    <t>Монтаж колодца Д41</t>
  </si>
  <si>
    <t>Устройство оснований из песка толщиной 200 мм</t>
  </si>
  <si>
    <t>4.6.</t>
  </si>
  <si>
    <t>Ведомость объемов строительных и монтажных работ по объекту : "УКПГ на Средневилюйском ГКМ. 2 очередь строительства" Устройство фундамента для путевого подогревателя ПП-4  (60.4.3)</t>
  </si>
  <si>
    <t>Разработка котлована для колодца Д42 механизированным способом</t>
  </si>
  <si>
    <t>Разработка котлована для колодца Д42 вручную</t>
  </si>
  <si>
    <t>Монтаж колодца Д42</t>
  </si>
  <si>
    <t>на 1 сваю</t>
  </si>
  <si>
    <t>2.8.</t>
  </si>
  <si>
    <t>Устройство отмостки толщиной 50 мм</t>
  </si>
  <si>
    <t>Бурение скважин с установкой  свай Св1, диаметр скважины 350 мм глубина до 8 м</t>
  </si>
  <si>
    <t xml:space="preserve">Устройство оснований из песка толщиной 100 мм для плиты </t>
  </si>
  <si>
    <t>Устройство оснований из песка толщиной 100 мм для отмостки</t>
  </si>
  <si>
    <t>1.7.</t>
  </si>
  <si>
    <t>Способ погружения свай - буроопускной. В сваях выполнить отверстия диаметром 80 мм 5 шт./1 сваю. Обработка наруджной и внутренней поверхности свай битумом</t>
  </si>
  <si>
    <t>Окраска внутренних и наружных поверхностей колодца битумом за 2 раза</t>
  </si>
  <si>
    <t>Способ погружения свай - буроопускной. В сваях выполнить отверстия диаметром 80 мм 5 шт./1 сваю. Обработка наружной и внутренней поверхности свай битумом</t>
  </si>
  <si>
    <t>Заполнение пространства между скважиной и сваей, заполнение внутреннего объема свай раствором М100</t>
  </si>
  <si>
    <t>Масса 5,16 кг/шт.</t>
  </si>
  <si>
    <t>Масса 16,15 кг/шт.</t>
  </si>
  <si>
    <t>Ведомость объемов строительных и монтажных работ по объекту : "УКПГ на Средневилюйском ГКМ. 2 очередь строительства" Устройство котлована и плиты для емкости V=63 м3 (60.2.1)</t>
  </si>
  <si>
    <t xml:space="preserve">Устройство оснований из щебня толщиной 250 мм </t>
  </si>
  <si>
    <t>Гидроизоляционная пленка с двусторонним тиснением толщиной 0,4 мм шириной 0,6 м S=93,2 м2</t>
  </si>
  <si>
    <t>16048.Р-60.2.1.-КЖ</t>
  </si>
  <si>
    <t>Бетон В30 F200 W8 15,91 м3;  арматура А240 8 мм 68 кг; арматура Ас500С 12 мм 2243.6 кг</t>
  </si>
  <si>
    <t>16048.Р-60.7.1.-КЖ</t>
  </si>
  <si>
    <t>Гидроизоляционная пленка с двусторонним тиснением толщиной 0,4 мм шириной 0,6 м S=22м2</t>
  </si>
  <si>
    <t>Устройство фундаментной плиты ПМ1 толщиной 200 мм</t>
  </si>
  <si>
    <t>Бетон В30 F200 W8 2,1 м3;  арматура А240 8 мм 8,1 кг; арматура Ас500С 12 мм 479,52 кг</t>
  </si>
  <si>
    <t>Ведомость объемов строительных и монтажных работ по объекту : "УКПГ на Средневилюйском ГКМ. 2 очередь строительства"Устройство котлована и фундаментной плиты для резервуара слива дизельного топлива V= 3 м3 (60.9.2)</t>
  </si>
  <si>
    <t>Ведомость объемов строительных и монтажных работ по объекту : "УКПГ на Средневилюйском ГКМ. 2 очередь строительства" Устройство плиты для насосной станции пропиленгликоля (60.4.1.)</t>
  </si>
  <si>
    <t>Ведомость объемов строительных и монтажных работ по объекту : "УКПГ на Средневилюйском ГКМ. 2 очередь строительства" Устройство основания для резервуаров противопожарного запаса воды V=250 м3 2 шт. (60.11.1-60.11.2)</t>
  </si>
  <si>
    <t>16048.Р-60.11.1-60.11.2-КЖ</t>
  </si>
  <si>
    <t>Устройство основания из щебня толщиной 500 мм</t>
  </si>
  <si>
    <t>Гидроизоляционная пленка с двусторонним тиснением толщиной 0,4 мм шириной 0,6 м S=159 м2</t>
  </si>
  <si>
    <t>Устройство кольцевого фундамента КФ</t>
  </si>
  <si>
    <t>на 2 фундамента</t>
  </si>
  <si>
    <t>Бетон В30 F200 W8 31,46 м3;   арматура Ас500С 10 мм 1364,96 кг</t>
  </si>
  <si>
    <t>Устройство гидрофобного слоя толщиной 100 мм под днищем резервуаров</t>
  </si>
  <si>
    <t>Песок с содержанием вяжущего вещества 10% (битум, гудрон, мазут)</t>
  </si>
  <si>
    <t>Устройство песчаной подготовки под отмостку, заполнение кольцевых фундаментов, обвалование фундаментов</t>
  </si>
  <si>
    <t xml:space="preserve">Обвалование выполнить с послойной трамбовкой, толщина слоя 250 мм, </t>
  </si>
  <si>
    <t>Устройство бетонной лестницы</t>
  </si>
  <si>
    <t>Бетон В25 F200 W6                                   арматура Ас500С 10 мм 49,44 кг</t>
  </si>
  <si>
    <t>Бетон В25 F200 W8                                   арматура Ас500С 10 мм 3269,6 кг</t>
  </si>
  <si>
    <t>за два раза</t>
  </si>
  <si>
    <t xml:space="preserve">Железобетонные работы </t>
  </si>
  <si>
    <t>Устройство фундамента Фм1</t>
  </si>
  <si>
    <t>Железобетонные работы Фм1</t>
  </si>
  <si>
    <t>Бетон В30 F200 W8                             арматура Ас500С 12 мм 4,34 кг; арматура Ас500С 18 мм 13,2 кг; арматура Ас500С 10 мм 1,0 кг</t>
  </si>
  <si>
    <t>16048.Р-60.11.4-КЖ</t>
  </si>
  <si>
    <t>Бетон В30 F200 W8                          арматура А240 8 мм 51,8 кг; арматура Ас500С 12 мм 2902,8 кг</t>
  </si>
  <si>
    <t>Окраску произвести за 2 раза</t>
  </si>
  <si>
    <t>Болт 6.1. М12.150</t>
  </si>
  <si>
    <t>Ведомость объемов строительных и монтажных работ по объекту : "УКПГ на Средневилюйском ГКМ. 2 очередь строительства" Устройство плиты для насосной станции противопожарного водоснабжения (60.11.4.)</t>
  </si>
  <si>
    <t>Устройство песчаной подготовки под отмостку толщиной 100 мм</t>
  </si>
  <si>
    <t>Ведомость объемов строительных и монтажных работ по объекту : "УКПГ на Средневилюйском ГКМ. 2 очередь строительства" Устройство фундамента для комплектной трасформаторной подстанции  (60.8)</t>
  </si>
  <si>
    <t>16048.Р-60.8-КЖ</t>
  </si>
  <si>
    <t>Бурение скважин с установкой  свай 1-21, диаметр скважины 350 мм глубина до 8220 м</t>
  </si>
  <si>
    <t>Установка свай Св-1</t>
  </si>
  <si>
    <t>Свая Св1, труба 219х8 мм L=9000 мм,     масса 386,67 кг\шт.</t>
  </si>
  <si>
    <t>Бурение скважин с установкой  свай 22-29, диаметр скважины 250 мм глубина до 7020 м</t>
  </si>
  <si>
    <t>Свая Св2, труба 159х7 мм L=8000 мм,     масса 215 кг\шт.</t>
  </si>
  <si>
    <t xml:space="preserve">Установка свай Св2
</t>
  </si>
  <si>
    <t xml:space="preserve">Установка свай Св3
</t>
  </si>
  <si>
    <t>Бурение скважин с установкой  свай 30-33, диаметр скважины 250 мм глубина до 7020 м</t>
  </si>
  <si>
    <t>Свая Св3, труба 159х7 мм L=8000 мм,     масса 233,64 кг\шт.</t>
  </si>
  <si>
    <t xml:space="preserve">Установка свай Св4
</t>
  </si>
  <si>
    <t>Бурение скважин с установкой  свай 34-37, диаметр скважины 250 мм глубина до 7210 м</t>
  </si>
  <si>
    <t>Свая Св4, труба 159х7 мм L=7000 мм,     масса 195,36 кг\шт.</t>
  </si>
  <si>
    <t>Планировка территории</t>
  </si>
  <si>
    <t>Устройство оснований из песка толщиной 50 мм</t>
  </si>
  <si>
    <t>Устройство обваловки амбара из песка</t>
  </si>
  <si>
    <t>Устройство оснований из щебня толщиной 100 мм</t>
  </si>
  <si>
    <t>Устройство обваловки из песка с послойным трамбованием с переменным профилем, толщина слоя 250 мм</t>
  </si>
  <si>
    <t>"Пеноплекс 45" 2400х600х100</t>
  </si>
  <si>
    <t>16048.Р-00-ГП</t>
  </si>
  <si>
    <t>16048.Р-60.7.1.-КЖ 16048.Р-00-ГП</t>
  </si>
  <si>
    <t>Устройство "ванны" амбара из жаропрочного бетона</t>
  </si>
  <si>
    <t xml:space="preserve">Бетон BR P B30 И1 F200 W8           арматура ВрI 5 мм 2895,7 кг; </t>
  </si>
  <si>
    <t>Устройство отмостки обвалования амбара из бетона толщиной 100 мм</t>
  </si>
  <si>
    <t>Свая Св1, труба 159х7 мм L=9000 мм,     масса 386,67 кг\шт.</t>
  </si>
  <si>
    <t>Бурение скважин с установкой  свай 1-4 диаметр скважины 300 мм глубина до 7,710 м</t>
  </si>
  <si>
    <t>Заполнение пространства между скважиной и сваей, заполнение внутреннего объема свай 1-4 раствором М100</t>
  </si>
  <si>
    <t>Бурение скважин с установкой  свай С1 диаметр скважины 200 мм глубина до 6,0 м</t>
  </si>
  <si>
    <t>Свая С1, труба 108х6 мм L=7615 мм,     масса 114,93 кг\шт.</t>
  </si>
  <si>
    <t>1.8.</t>
  </si>
  <si>
    <t>Заполнение пространства между скважиной и сваей, заполнение внутреннего объема свай С1 раствором М100</t>
  </si>
  <si>
    <t>1.9.</t>
  </si>
  <si>
    <t>Бурение скважин с установкой  свай СВ3 диаметр скважины 350 мм глубина до 7,21 м</t>
  </si>
  <si>
    <t>Свая СВ3, труба 219х8 мм L=7500 мм,     масса 316,75 кг\шт.</t>
  </si>
  <si>
    <t>Заполнение пространства между скважиной и сваей, заполнение внутреннего объема свай СВ3 раствором М100</t>
  </si>
  <si>
    <t>Бетон В25 F200 W6                           арматура ВрI 5 мм 2885 кг;</t>
  </si>
  <si>
    <t>Ведомость объемов строительных и монтажных работ по объекту : "УКПГ на Средневилюйском ГКМ. 2 очередь строительства" Устройство амбара горизонтальной факельной установки ГФУ-2 (60.7.1)</t>
  </si>
  <si>
    <t>Устройство цементо-бетонного покрытия толщиной 180 мм</t>
  </si>
  <si>
    <t>Устройство оснований из песка толщиной по профилю</t>
  </si>
  <si>
    <t>Устройство оснований из пескоцемента толщиной не менее 400 мм</t>
  </si>
  <si>
    <t>Бетон В25 F200 W6 Арматура А400 12 мм сетка 200х200</t>
  </si>
  <si>
    <t>Устройство обочин из пескоцемента толщиной 180 мм шириной 0,5 м</t>
  </si>
  <si>
    <t>Устройство откосов из пескоцемента толщиной 180 мм</t>
  </si>
  <si>
    <t>Содержание цемента не менее 15%.</t>
  </si>
  <si>
    <t>Содержание цемента не менее 15%. Послойное трамбование с проливкой водой. Толщина слоя не более 200 мм.</t>
  </si>
  <si>
    <t>Послойное трамбование, толщина слоя не белее 250 мм</t>
  </si>
  <si>
    <t>Ведомость объемов строительных и монтажных работ по объекту : "УКПГ на Средневилюйском ГКМ. 2 очередь строительства" Устройство площадки для монтажа блоков автоматизации и редуцирования факельных установок поз.60.7.1 и 60.12.3"</t>
  </si>
  <si>
    <t>(5,29*5,29*3,14+12*5,29)*0,1</t>
  </si>
  <si>
    <t>(5,29*5,29*3,14+12*5,29)*0,5</t>
  </si>
  <si>
    <t>(5,29*5,29*3,14+12*5,29)*0,5-31,46+3,6*70</t>
  </si>
  <si>
    <t>4,09*4,09*3,14*0,1</t>
  </si>
  <si>
    <t>(5,29*5,29*3,14+12*5,29)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</si>
</sst>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2" fontId="0" fillId="0" borderId="1" xfId="0" applyNumberForma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center" vertical="top"/>
    </xf>
    <xf numFmtId="16" fontId="0" fillId="0" borderId="1" xfId="0" applyNumberFormat="1" applyBorder="1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164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36"/>
  <sheetViews>
    <sheetView tabSelected="1" workbookViewId="0">
      <selection activeCell="B9" sqref="B9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24.28515625" style="23" customWidth="1"/>
    <col min="6" max="6" width="32.140625" style="23" customWidth="1"/>
    <col min="7" max="7" width="30.42578125" style="3" customWidth="1"/>
  </cols>
  <sheetData>
    <row r="2" spans="1:7" ht="42.75" customHeight="1" x14ac:dyDescent="0.25">
      <c r="B2" s="33" t="s">
        <v>128</v>
      </c>
      <c r="C2" s="34"/>
      <c r="D2" s="34"/>
      <c r="E2" s="34"/>
      <c r="F2" s="34"/>
    </row>
    <row r="3" spans="1:7" x14ac:dyDescent="0.25">
      <c r="B3" s="22" t="s">
        <v>31</v>
      </c>
    </row>
    <row r="4" spans="1:7" ht="56.25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95</v>
      </c>
      <c r="C7" s="5"/>
      <c r="D7" s="5"/>
      <c r="E7" s="5"/>
      <c r="F7" s="5"/>
      <c r="G7" s="5"/>
    </row>
    <row r="8" spans="1:7" ht="117" customHeight="1" x14ac:dyDescent="0.25">
      <c r="A8" s="5" t="s">
        <v>12</v>
      </c>
      <c r="B8" s="5" t="s">
        <v>143</v>
      </c>
      <c r="C8" s="10" t="s">
        <v>7</v>
      </c>
      <c r="D8" s="19">
        <v>8</v>
      </c>
      <c r="E8" s="5" t="s">
        <v>93</v>
      </c>
      <c r="F8" s="5" t="s">
        <v>94</v>
      </c>
      <c r="G8" s="5" t="s">
        <v>147</v>
      </c>
    </row>
    <row r="9" spans="1:7" ht="60" x14ac:dyDescent="0.25">
      <c r="A9" s="5" t="s">
        <v>13</v>
      </c>
      <c r="B9" s="5" t="s">
        <v>150</v>
      </c>
      <c r="C9" s="10" t="s">
        <v>5</v>
      </c>
      <c r="D9" s="19">
        <f>(0.35*0.35*3.14/4*7.83)</f>
        <v>0.75295237500000001</v>
      </c>
      <c r="E9" s="5" t="s">
        <v>93</v>
      </c>
      <c r="F9" s="5" t="s">
        <v>140</v>
      </c>
      <c r="G9" s="5"/>
    </row>
    <row r="10" spans="1:7" ht="24" customHeight="1" x14ac:dyDescent="0.25">
      <c r="A10" s="5" t="s">
        <v>14</v>
      </c>
      <c r="B10" s="5" t="s">
        <v>25</v>
      </c>
      <c r="C10" s="10" t="s">
        <v>5</v>
      </c>
      <c r="D10" s="19">
        <f>((15.9*7.4+16.7*8.2+SQRT(15.9*7.4*16.7*8.2))*0.4/3)*1.05</f>
        <v>53.414826200264287</v>
      </c>
      <c r="E10" s="5" t="s">
        <v>93</v>
      </c>
      <c r="F10" s="5"/>
      <c r="G10" s="5"/>
    </row>
    <row r="11" spans="1:7" ht="30" x14ac:dyDescent="0.25">
      <c r="A11" s="5" t="s">
        <v>26</v>
      </c>
      <c r="B11" s="5" t="s">
        <v>92</v>
      </c>
      <c r="C11" s="10" t="s">
        <v>5</v>
      </c>
      <c r="D11" s="5">
        <v>28.9</v>
      </c>
      <c r="E11" s="5" t="s">
        <v>93</v>
      </c>
      <c r="F11" s="5"/>
      <c r="G11" s="5"/>
    </row>
    <row r="12" spans="1:7" ht="30" x14ac:dyDescent="0.25">
      <c r="A12" s="5" t="s">
        <v>63</v>
      </c>
      <c r="B12" s="5" t="s">
        <v>144</v>
      </c>
      <c r="C12" s="10" t="s">
        <v>5</v>
      </c>
      <c r="D12" s="5">
        <v>10.41</v>
      </c>
      <c r="E12" s="5" t="s">
        <v>93</v>
      </c>
      <c r="F12" s="5"/>
      <c r="G12" s="5"/>
    </row>
    <row r="13" spans="1:7" ht="31.5" customHeight="1" x14ac:dyDescent="0.25">
      <c r="A13" s="5" t="s">
        <v>107</v>
      </c>
      <c r="B13" s="5" t="s">
        <v>145</v>
      </c>
      <c r="C13" s="10" t="s">
        <v>5</v>
      </c>
      <c r="D13" s="5">
        <v>5.58</v>
      </c>
      <c r="E13" s="5" t="s">
        <v>93</v>
      </c>
      <c r="F13" s="5"/>
      <c r="G13" s="5"/>
    </row>
    <row r="14" spans="1:7" ht="30" x14ac:dyDescent="0.25">
      <c r="A14" s="5" t="s">
        <v>146</v>
      </c>
      <c r="B14" s="5" t="s">
        <v>64</v>
      </c>
      <c r="C14" s="10" t="s">
        <v>5</v>
      </c>
      <c r="D14" s="19">
        <f>D10-D11-D12-D16</f>
        <v>3.6948262002642878</v>
      </c>
      <c r="E14" s="5" t="s">
        <v>93</v>
      </c>
      <c r="F14" s="5"/>
      <c r="G14" s="5"/>
    </row>
    <row r="15" spans="1:7" ht="18" customHeight="1" x14ac:dyDescent="0.25">
      <c r="A15" s="9" t="s">
        <v>22</v>
      </c>
      <c r="B15" s="9" t="s">
        <v>62</v>
      </c>
      <c r="C15" s="10"/>
      <c r="D15" s="5"/>
      <c r="E15" s="5"/>
      <c r="F15" s="5"/>
      <c r="G15" s="5"/>
    </row>
    <row r="16" spans="1:7" ht="30" x14ac:dyDescent="0.25">
      <c r="A16" s="5" t="s">
        <v>9</v>
      </c>
      <c r="B16" s="5" t="s">
        <v>30</v>
      </c>
      <c r="C16" s="10" t="s">
        <v>5</v>
      </c>
      <c r="D16" s="10">
        <v>10.41</v>
      </c>
      <c r="E16" s="5" t="s">
        <v>93</v>
      </c>
      <c r="F16" s="8" t="s">
        <v>34</v>
      </c>
      <c r="G16" s="5"/>
    </row>
    <row r="17" spans="1:7" ht="60" x14ac:dyDescent="0.25">
      <c r="A17" s="5" t="s">
        <v>11</v>
      </c>
      <c r="B17" s="5" t="s">
        <v>33</v>
      </c>
      <c r="C17" s="10" t="s">
        <v>7</v>
      </c>
      <c r="D17" s="10">
        <v>1</v>
      </c>
      <c r="E17" s="5" t="s">
        <v>93</v>
      </c>
      <c r="F17" s="5" t="s">
        <v>96</v>
      </c>
      <c r="G17" s="10"/>
    </row>
    <row r="18" spans="1:7" ht="30" x14ac:dyDescent="0.25">
      <c r="A18" s="8" t="s">
        <v>15</v>
      </c>
      <c r="B18" s="5" t="s">
        <v>36</v>
      </c>
      <c r="C18" s="10" t="s">
        <v>4</v>
      </c>
      <c r="D18" s="24">
        <f>13.3*4.8*0.15</f>
        <v>9.5760000000000005</v>
      </c>
      <c r="E18" s="5" t="s">
        <v>93</v>
      </c>
      <c r="F18" s="8"/>
      <c r="G18" s="5"/>
    </row>
    <row r="19" spans="1:7" ht="30" x14ac:dyDescent="0.25">
      <c r="A19" s="8" t="s">
        <v>16</v>
      </c>
      <c r="B19" s="5" t="s">
        <v>101</v>
      </c>
      <c r="C19" s="10" t="s">
        <v>7</v>
      </c>
      <c r="D19" s="24">
        <v>18</v>
      </c>
      <c r="E19" s="5" t="s">
        <v>93</v>
      </c>
      <c r="F19" s="5" t="s">
        <v>98</v>
      </c>
      <c r="G19" s="5"/>
    </row>
    <row r="20" spans="1:7" ht="30" x14ac:dyDescent="0.25">
      <c r="A20" s="8" t="s">
        <v>17</v>
      </c>
      <c r="B20" s="5" t="s">
        <v>99</v>
      </c>
      <c r="C20" s="10" t="s">
        <v>7</v>
      </c>
      <c r="D20" s="24">
        <v>2</v>
      </c>
      <c r="E20" s="5" t="s">
        <v>93</v>
      </c>
      <c r="F20" s="5" t="s">
        <v>98</v>
      </c>
      <c r="G20" s="5"/>
    </row>
    <row r="21" spans="1:7" ht="30" x14ac:dyDescent="0.25">
      <c r="A21" s="8" t="s">
        <v>37</v>
      </c>
      <c r="B21" s="5" t="s">
        <v>100</v>
      </c>
      <c r="C21" s="10" t="s">
        <v>7</v>
      </c>
      <c r="D21" s="24">
        <v>2</v>
      </c>
      <c r="E21" s="5" t="s">
        <v>93</v>
      </c>
      <c r="F21" s="5" t="s">
        <v>98</v>
      </c>
      <c r="G21" s="5"/>
    </row>
    <row r="22" spans="1:7" ht="33.75" customHeight="1" x14ac:dyDescent="0.25">
      <c r="A22" s="8" t="s">
        <v>77</v>
      </c>
      <c r="B22" s="5" t="s">
        <v>102</v>
      </c>
      <c r="C22" s="10" t="s">
        <v>7</v>
      </c>
      <c r="D22" s="24">
        <v>2</v>
      </c>
      <c r="E22" s="5" t="s">
        <v>93</v>
      </c>
      <c r="F22" s="5" t="s">
        <v>98</v>
      </c>
      <c r="G22" s="5"/>
    </row>
    <row r="23" spans="1:7" ht="33.75" customHeight="1" x14ac:dyDescent="0.25">
      <c r="A23" s="8" t="s">
        <v>141</v>
      </c>
      <c r="B23" s="5" t="s">
        <v>142</v>
      </c>
      <c r="C23" s="14" t="s">
        <v>5</v>
      </c>
      <c r="D23" s="24">
        <v>2.79</v>
      </c>
      <c r="E23" s="5" t="s">
        <v>93</v>
      </c>
      <c r="F23" s="8" t="s">
        <v>34</v>
      </c>
      <c r="G23" s="5"/>
    </row>
    <row r="24" spans="1:7" ht="30" x14ac:dyDescent="0.25">
      <c r="A24" s="9" t="s">
        <v>70</v>
      </c>
      <c r="B24" s="9" t="s">
        <v>123</v>
      </c>
      <c r="C24" s="16"/>
      <c r="D24" s="24"/>
      <c r="E24" s="5" t="s">
        <v>93</v>
      </c>
      <c r="F24" s="8"/>
      <c r="G24" s="5"/>
    </row>
    <row r="25" spans="1:7" ht="25.5" customHeight="1" x14ac:dyDescent="0.25">
      <c r="A25" s="5" t="s">
        <v>75</v>
      </c>
      <c r="B25" s="5" t="s">
        <v>97</v>
      </c>
      <c r="C25" s="10" t="s">
        <v>5</v>
      </c>
      <c r="D25" s="10">
        <f>0.3*0.4*1.1*2</f>
        <v>0.26400000000000001</v>
      </c>
      <c r="E25" s="5" t="s">
        <v>93</v>
      </c>
      <c r="F25" s="15" t="s">
        <v>103</v>
      </c>
      <c r="G25" s="5"/>
    </row>
    <row r="26" spans="1:7" ht="30" x14ac:dyDescent="0.25">
      <c r="A26" s="5" t="s">
        <v>76</v>
      </c>
      <c r="B26" s="5" t="s">
        <v>36</v>
      </c>
      <c r="C26" s="10" t="s">
        <v>4</v>
      </c>
      <c r="D26" s="10">
        <f>(1.1+0.3)*2*0.4*2</f>
        <v>2.2400000000000002</v>
      </c>
      <c r="E26" s="5" t="s">
        <v>93</v>
      </c>
      <c r="F26" s="15"/>
      <c r="G26" s="5"/>
    </row>
    <row r="27" spans="1:7" ht="30" x14ac:dyDescent="0.25">
      <c r="A27" s="5" t="s">
        <v>106</v>
      </c>
      <c r="B27" s="5" t="s">
        <v>30</v>
      </c>
      <c r="C27" s="10" t="s">
        <v>5</v>
      </c>
      <c r="D27" s="10">
        <f>0.3*0.1*1.1*2</f>
        <v>6.6000000000000003E-2</v>
      </c>
      <c r="E27" s="5" t="s">
        <v>93</v>
      </c>
      <c r="F27" s="8" t="s">
        <v>104</v>
      </c>
      <c r="G27" s="5"/>
    </row>
    <row r="28" spans="1:7" ht="20.25" customHeight="1" x14ac:dyDescent="0.25">
      <c r="A28" s="5" t="s">
        <v>124</v>
      </c>
      <c r="B28" s="5" t="s">
        <v>126</v>
      </c>
      <c r="C28" s="10" t="s">
        <v>5</v>
      </c>
      <c r="D28" s="10">
        <v>2.79</v>
      </c>
      <c r="E28" s="5" t="s">
        <v>93</v>
      </c>
      <c r="F28" s="8" t="s">
        <v>34</v>
      </c>
      <c r="G28" s="5"/>
    </row>
    <row r="29" spans="1:7" ht="30" x14ac:dyDescent="0.25">
      <c r="A29" s="5" t="s">
        <v>125</v>
      </c>
      <c r="B29" s="5" t="s">
        <v>105</v>
      </c>
      <c r="C29" s="10" t="s">
        <v>7</v>
      </c>
      <c r="D29" s="10">
        <v>4</v>
      </c>
      <c r="E29" s="5" t="s">
        <v>93</v>
      </c>
      <c r="F29" s="5" t="s">
        <v>98</v>
      </c>
      <c r="G29" s="5"/>
    </row>
    <row r="30" spans="1:7" ht="30" x14ac:dyDescent="0.25">
      <c r="A30" s="9" t="s">
        <v>73</v>
      </c>
      <c r="B30" s="9" t="s">
        <v>108</v>
      </c>
      <c r="C30" s="10"/>
      <c r="D30" s="10"/>
      <c r="E30" s="5"/>
      <c r="F30" s="8"/>
      <c r="G30" s="5"/>
    </row>
    <row r="31" spans="1:7" ht="30" x14ac:dyDescent="0.25">
      <c r="A31" s="8" t="s">
        <v>85</v>
      </c>
      <c r="B31" s="5" t="s">
        <v>111</v>
      </c>
      <c r="C31" s="10" t="s">
        <v>5</v>
      </c>
      <c r="D31" s="10">
        <f>19.12-D32</f>
        <v>18.12</v>
      </c>
      <c r="E31" s="5" t="s">
        <v>110</v>
      </c>
      <c r="F31" s="8"/>
      <c r="G31" s="5"/>
    </row>
    <row r="32" spans="1:7" ht="37.5" customHeight="1" x14ac:dyDescent="0.25">
      <c r="A32" s="8" t="s">
        <v>86</v>
      </c>
      <c r="B32" s="5" t="s">
        <v>112</v>
      </c>
      <c r="C32" s="10" t="s">
        <v>5</v>
      </c>
      <c r="D32" s="10">
        <v>1</v>
      </c>
      <c r="E32" s="5" t="s">
        <v>110</v>
      </c>
      <c r="F32" s="8"/>
      <c r="G32" s="5"/>
    </row>
    <row r="33" spans="1:7" ht="37.5" customHeight="1" x14ac:dyDescent="0.25">
      <c r="A33" s="8" t="s">
        <v>114</v>
      </c>
      <c r="B33" s="5" t="s">
        <v>134</v>
      </c>
      <c r="C33" s="10" t="s">
        <v>5</v>
      </c>
      <c r="D33" s="10">
        <v>2</v>
      </c>
      <c r="E33" s="5" t="s">
        <v>110</v>
      </c>
      <c r="F33" s="8"/>
      <c r="G33" s="5"/>
    </row>
    <row r="34" spans="1:7" ht="30.75" customHeight="1" x14ac:dyDescent="0.25">
      <c r="A34" s="26" t="s">
        <v>115</v>
      </c>
      <c r="B34" s="5" t="s">
        <v>64</v>
      </c>
      <c r="C34" s="10" t="s">
        <v>5</v>
      </c>
      <c r="D34" s="10">
        <f>D31+D32-0.7-D33</f>
        <v>16.420000000000002</v>
      </c>
      <c r="E34" s="5" t="s">
        <v>118</v>
      </c>
      <c r="F34" s="8"/>
      <c r="G34" s="5"/>
    </row>
    <row r="35" spans="1:7" ht="28.5" customHeight="1" x14ac:dyDescent="0.25">
      <c r="A35" s="8" t="s">
        <v>116</v>
      </c>
      <c r="B35" s="5" t="s">
        <v>109</v>
      </c>
      <c r="C35" s="10" t="s">
        <v>7</v>
      </c>
      <c r="D35" s="10">
        <v>1</v>
      </c>
      <c r="E35" s="5" t="s">
        <v>110</v>
      </c>
      <c r="F35" s="8" t="s">
        <v>113</v>
      </c>
      <c r="G35" s="5"/>
    </row>
    <row r="36" spans="1:7" ht="45" x14ac:dyDescent="0.25">
      <c r="A36" s="8" t="s">
        <v>135</v>
      </c>
      <c r="B36" s="5" t="s">
        <v>148</v>
      </c>
      <c r="C36" s="10" t="s">
        <v>4</v>
      </c>
      <c r="D36" s="25">
        <f>3.14*0.72*1.71*4*1.05</f>
        <v>16.237065600000001</v>
      </c>
      <c r="E36" s="5" t="s">
        <v>110</v>
      </c>
      <c r="F36" s="8"/>
      <c r="G36" s="5"/>
    </row>
  </sheetData>
  <mergeCells count="2">
    <mergeCell ref="B2:F2"/>
    <mergeCell ref="B4:F4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35"/>
  <sheetViews>
    <sheetView topLeftCell="A7" workbookViewId="0">
      <selection activeCell="B9" sqref="B9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24.28515625" style="23" customWidth="1"/>
    <col min="6" max="6" width="32.140625" style="23" customWidth="1"/>
    <col min="7" max="7" width="30.42578125" style="3" customWidth="1"/>
  </cols>
  <sheetData>
    <row r="2" spans="1:7" ht="48.75" customHeight="1" x14ac:dyDescent="0.25">
      <c r="B2" s="33" t="s">
        <v>127</v>
      </c>
      <c r="C2" s="34"/>
      <c r="D2" s="34"/>
      <c r="E2" s="34"/>
      <c r="F2" s="34"/>
    </row>
    <row r="3" spans="1:7" x14ac:dyDescent="0.25">
      <c r="B3" s="22" t="s">
        <v>31</v>
      </c>
    </row>
    <row r="4" spans="1:7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95</v>
      </c>
      <c r="C7" s="5"/>
      <c r="D7" s="5"/>
      <c r="E7" s="5"/>
      <c r="F7" s="5"/>
      <c r="G7" s="5"/>
    </row>
    <row r="8" spans="1:7" ht="105" x14ac:dyDescent="0.25">
      <c r="A8" s="5" t="s">
        <v>12</v>
      </c>
      <c r="B8" s="5" t="s">
        <v>143</v>
      </c>
      <c r="C8" s="10" t="s">
        <v>7</v>
      </c>
      <c r="D8" s="19">
        <v>8</v>
      </c>
      <c r="E8" s="5" t="s">
        <v>119</v>
      </c>
      <c r="F8" s="5" t="s">
        <v>94</v>
      </c>
      <c r="G8" s="5" t="s">
        <v>147</v>
      </c>
    </row>
    <row r="9" spans="1:7" ht="60" x14ac:dyDescent="0.25">
      <c r="A9" s="5" t="s">
        <v>13</v>
      </c>
      <c r="B9" s="5" t="s">
        <v>150</v>
      </c>
      <c r="C9" s="10" t="s">
        <v>5</v>
      </c>
      <c r="D9" s="19">
        <f>(0.35*0.35*3.14/4*7.83)</f>
        <v>0.75295237500000001</v>
      </c>
      <c r="E9" s="5" t="s">
        <v>119</v>
      </c>
      <c r="F9" s="5"/>
      <c r="G9" s="5"/>
    </row>
    <row r="10" spans="1:7" x14ac:dyDescent="0.25">
      <c r="A10" s="5" t="s">
        <v>14</v>
      </c>
      <c r="B10" s="5" t="s">
        <v>25</v>
      </c>
      <c r="C10" s="10" t="s">
        <v>5</v>
      </c>
      <c r="D10" s="19">
        <f>((15.9*7.4+16.7*8.2+SQRT(15.9*7.4*16.7*8.2))*0.4/3)*1.05</f>
        <v>53.414826200264287</v>
      </c>
      <c r="E10" s="5" t="s">
        <v>119</v>
      </c>
      <c r="F10" s="5"/>
      <c r="G10" s="5"/>
    </row>
    <row r="11" spans="1:7" ht="30" x14ac:dyDescent="0.25">
      <c r="A11" s="5" t="s">
        <v>26</v>
      </c>
      <c r="B11" s="5" t="s">
        <v>92</v>
      </c>
      <c r="C11" s="10" t="s">
        <v>5</v>
      </c>
      <c r="D11" s="5">
        <v>28.9</v>
      </c>
      <c r="E11" s="5" t="s">
        <v>119</v>
      </c>
      <c r="F11" s="5"/>
      <c r="G11" s="5"/>
    </row>
    <row r="12" spans="1:7" ht="30" x14ac:dyDescent="0.25">
      <c r="A12" s="5" t="s">
        <v>63</v>
      </c>
      <c r="B12" s="5" t="s">
        <v>27</v>
      </c>
      <c r="C12" s="10" t="s">
        <v>5</v>
      </c>
      <c r="D12" s="5">
        <v>10.41</v>
      </c>
      <c r="E12" s="5" t="s">
        <v>119</v>
      </c>
      <c r="F12" s="5"/>
      <c r="G12" s="5"/>
    </row>
    <row r="13" spans="1:7" ht="30" x14ac:dyDescent="0.25">
      <c r="A13" s="5" t="s">
        <v>107</v>
      </c>
      <c r="B13" s="5" t="s">
        <v>64</v>
      </c>
      <c r="C13" s="10" t="s">
        <v>5</v>
      </c>
      <c r="D13" s="19">
        <f>D10-D11-D12-D15</f>
        <v>3.6948262002642878</v>
      </c>
      <c r="E13" s="5" t="s">
        <v>119</v>
      </c>
      <c r="F13" s="5"/>
      <c r="G13" s="5"/>
    </row>
    <row r="14" spans="1:7" x14ac:dyDescent="0.25">
      <c r="A14" s="9" t="s">
        <v>22</v>
      </c>
      <c r="B14" s="9" t="s">
        <v>62</v>
      </c>
      <c r="C14" s="10"/>
      <c r="D14" s="5"/>
      <c r="E14" s="5" t="s">
        <v>119</v>
      </c>
      <c r="F14" s="5"/>
      <c r="G14" s="5"/>
    </row>
    <row r="15" spans="1:7" ht="30" x14ac:dyDescent="0.25">
      <c r="A15" s="5" t="s">
        <v>9</v>
      </c>
      <c r="B15" s="5" t="s">
        <v>30</v>
      </c>
      <c r="C15" s="10" t="s">
        <v>5</v>
      </c>
      <c r="D15" s="10">
        <v>10.41</v>
      </c>
      <c r="E15" s="5" t="s">
        <v>119</v>
      </c>
      <c r="F15" s="8" t="s">
        <v>34</v>
      </c>
      <c r="G15" s="5"/>
    </row>
    <row r="16" spans="1:7" ht="60" x14ac:dyDescent="0.25">
      <c r="A16" s="5" t="s">
        <v>11</v>
      </c>
      <c r="B16" s="5" t="s">
        <v>33</v>
      </c>
      <c r="C16" s="10" t="s">
        <v>7</v>
      </c>
      <c r="D16" s="10">
        <v>1</v>
      </c>
      <c r="E16" s="5" t="s">
        <v>119</v>
      </c>
      <c r="F16" s="5" t="s">
        <v>96</v>
      </c>
      <c r="G16" s="10"/>
    </row>
    <row r="17" spans="1:7" ht="30" x14ac:dyDescent="0.25">
      <c r="A17" s="8" t="s">
        <v>15</v>
      </c>
      <c r="B17" s="5" t="s">
        <v>36</v>
      </c>
      <c r="C17" s="10" t="s">
        <v>4</v>
      </c>
      <c r="D17" s="24">
        <f>13.3*4.8*0.15</f>
        <v>9.5760000000000005</v>
      </c>
      <c r="E17" s="5" t="s">
        <v>119</v>
      </c>
      <c r="F17" s="8"/>
      <c r="G17" s="5"/>
    </row>
    <row r="18" spans="1:7" ht="30" x14ac:dyDescent="0.25">
      <c r="A18" s="8" t="s">
        <v>16</v>
      </c>
      <c r="B18" s="5" t="s">
        <v>101</v>
      </c>
      <c r="C18" s="10" t="s">
        <v>7</v>
      </c>
      <c r="D18" s="24">
        <v>18</v>
      </c>
      <c r="E18" s="5" t="s">
        <v>119</v>
      </c>
      <c r="F18" s="5" t="s">
        <v>98</v>
      </c>
      <c r="G18" s="5"/>
    </row>
    <row r="19" spans="1:7" ht="30" x14ac:dyDescent="0.25">
      <c r="A19" s="8" t="s">
        <v>17</v>
      </c>
      <c r="B19" s="5" t="s">
        <v>99</v>
      </c>
      <c r="C19" s="10" t="s">
        <v>7</v>
      </c>
      <c r="D19" s="24">
        <v>2</v>
      </c>
      <c r="E19" s="5" t="s">
        <v>119</v>
      </c>
      <c r="F19" s="5" t="s">
        <v>98</v>
      </c>
      <c r="G19" s="5"/>
    </row>
    <row r="20" spans="1:7" ht="30" x14ac:dyDescent="0.25">
      <c r="A20" s="8" t="s">
        <v>37</v>
      </c>
      <c r="B20" s="5" t="s">
        <v>100</v>
      </c>
      <c r="C20" s="10" t="s">
        <v>7</v>
      </c>
      <c r="D20" s="24">
        <v>2</v>
      </c>
      <c r="E20" s="5" t="s">
        <v>119</v>
      </c>
      <c r="F20" s="5" t="s">
        <v>98</v>
      </c>
      <c r="G20" s="5"/>
    </row>
    <row r="21" spans="1:7" ht="45" x14ac:dyDescent="0.25">
      <c r="A21" s="8" t="s">
        <v>77</v>
      </c>
      <c r="B21" s="5" t="s">
        <v>102</v>
      </c>
      <c r="C21" s="10" t="s">
        <v>7</v>
      </c>
      <c r="D21" s="24">
        <v>2</v>
      </c>
      <c r="E21" s="5" t="s">
        <v>119</v>
      </c>
      <c r="F21" s="5" t="s">
        <v>98</v>
      </c>
      <c r="G21" s="5"/>
    </row>
    <row r="22" spans="1:7" ht="30" x14ac:dyDescent="0.25">
      <c r="A22" s="8" t="s">
        <v>141</v>
      </c>
      <c r="B22" s="5" t="s">
        <v>142</v>
      </c>
      <c r="C22" s="14" t="s">
        <v>5</v>
      </c>
      <c r="D22" s="24">
        <v>2.79</v>
      </c>
      <c r="E22" s="5" t="s">
        <v>93</v>
      </c>
      <c r="F22" s="8" t="s">
        <v>34</v>
      </c>
      <c r="G22" s="5"/>
    </row>
    <row r="23" spans="1:7" ht="30" x14ac:dyDescent="0.25">
      <c r="A23" s="9" t="s">
        <v>70</v>
      </c>
      <c r="B23" s="9" t="s">
        <v>123</v>
      </c>
      <c r="C23" s="16"/>
      <c r="D23" s="24"/>
      <c r="E23" s="5" t="s">
        <v>119</v>
      </c>
      <c r="F23" s="8"/>
      <c r="G23" s="5"/>
    </row>
    <row r="24" spans="1:7" x14ac:dyDescent="0.25">
      <c r="A24" s="5" t="s">
        <v>75</v>
      </c>
      <c r="B24" s="5" t="s">
        <v>97</v>
      </c>
      <c r="C24" s="10" t="s">
        <v>5</v>
      </c>
      <c r="D24" s="10">
        <f>0.3*0.4*1.1*2</f>
        <v>0.26400000000000001</v>
      </c>
      <c r="E24" s="5" t="s">
        <v>119</v>
      </c>
      <c r="F24" s="15" t="s">
        <v>103</v>
      </c>
      <c r="G24" s="5"/>
    </row>
    <row r="25" spans="1:7" ht="30" x14ac:dyDescent="0.25">
      <c r="A25" s="5" t="s">
        <v>76</v>
      </c>
      <c r="B25" s="5" t="s">
        <v>36</v>
      </c>
      <c r="C25" s="10" t="s">
        <v>4</v>
      </c>
      <c r="D25" s="10">
        <f>(1.1+0.3)*2*0.4*2</f>
        <v>2.2400000000000002</v>
      </c>
      <c r="E25" s="5" t="s">
        <v>119</v>
      </c>
      <c r="F25" s="15"/>
      <c r="G25" s="5"/>
    </row>
    <row r="26" spans="1:7" ht="30" x14ac:dyDescent="0.25">
      <c r="A26" s="5" t="s">
        <v>106</v>
      </c>
      <c r="B26" s="5" t="s">
        <v>30</v>
      </c>
      <c r="C26" s="10" t="s">
        <v>5</v>
      </c>
      <c r="D26" s="10">
        <f>0.3*0.1*1.1*2</f>
        <v>6.6000000000000003E-2</v>
      </c>
      <c r="E26" s="5" t="s">
        <v>119</v>
      </c>
      <c r="F26" s="8" t="s">
        <v>104</v>
      </c>
      <c r="G26" s="5"/>
    </row>
    <row r="27" spans="1:7" ht="20.25" customHeight="1" x14ac:dyDescent="0.25">
      <c r="A27" s="5" t="s">
        <v>124</v>
      </c>
      <c r="B27" s="5" t="s">
        <v>126</v>
      </c>
      <c r="C27" s="10" t="s">
        <v>5</v>
      </c>
      <c r="D27" s="10">
        <v>2.79</v>
      </c>
      <c r="E27" s="5" t="s">
        <v>93</v>
      </c>
      <c r="F27" s="8" t="s">
        <v>34</v>
      </c>
      <c r="G27" s="5"/>
    </row>
    <row r="28" spans="1:7" ht="30" x14ac:dyDescent="0.25">
      <c r="A28" s="5" t="s">
        <v>125</v>
      </c>
      <c r="B28" s="5" t="s">
        <v>105</v>
      </c>
      <c r="C28" s="10" t="s">
        <v>7</v>
      </c>
      <c r="D28" s="10">
        <v>4</v>
      </c>
      <c r="E28" s="5" t="s">
        <v>119</v>
      </c>
      <c r="F28" s="5" t="s">
        <v>98</v>
      </c>
      <c r="G28" s="5"/>
    </row>
    <row r="29" spans="1:7" ht="30" x14ac:dyDescent="0.25">
      <c r="A29" s="9" t="s">
        <v>73</v>
      </c>
      <c r="B29" s="9" t="s">
        <v>108</v>
      </c>
      <c r="C29" s="10"/>
      <c r="D29" s="10"/>
      <c r="E29" s="5"/>
      <c r="F29" s="8"/>
      <c r="G29" s="5"/>
    </row>
    <row r="30" spans="1:7" ht="30" x14ac:dyDescent="0.25">
      <c r="A30" s="8" t="s">
        <v>85</v>
      </c>
      <c r="B30" s="5" t="s">
        <v>120</v>
      </c>
      <c r="C30" s="10" t="s">
        <v>5</v>
      </c>
      <c r="D30" s="10">
        <f>26.49-D31</f>
        <v>25.49</v>
      </c>
      <c r="E30" s="5" t="s">
        <v>110</v>
      </c>
      <c r="F30" s="8"/>
      <c r="G30" s="5"/>
    </row>
    <row r="31" spans="1:7" ht="30" x14ac:dyDescent="0.25">
      <c r="A31" s="8" t="s">
        <v>86</v>
      </c>
      <c r="B31" s="5" t="s">
        <v>121</v>
      </c>
      <c r="C31" s="10" t="s">
        <v>5</v>
      </c>
      <c r="D31" s="10">
        <v>1</v>
      </c>
      <c r="E31" s="5" t="s">
        <v>110</v>
      </c>
      <c r="F31" s="8"/>
      <c r="G31" s="5"/>
    </row>
    <row r="32" spans="1:7" ht="30" x14ac:dyDescent="0.25">
      <c r="A32" s="8" t="s">
        <v>114</v>
      </c>
      <c r="B32" s="5" t="s">
        <v>134</v>
      </c>
      <c r="C32" s="10" t="s">
        <v>5</v>
      </c>
      <c r="D32" s="10">
        <v>2</v>
      </c>
      <c r="E32" s="5" t="s">
        <v>110</v>
      </c>
      <c r="F32" s="8"/>
      <c r="G32" s="5"/>
    </row>
    <row r="33" spans="1:7" ht="30" x14ac:dyDescent="0.25">
      <c r="A33" s="8" t="s">
        <v>115</v>
      </c>
      <c r="B33" s="5" t="s">
        <v>64</v>
      </c>
      <c r="C33" s="10" t="s">
        <v>5</v>
      </c>
      <c r="D33" s="10">
        <f>D30+D31-0.77-D32</f>
        <v>23.72</v>
      </c>
      <c r="E33" s="5" t="s">
        <v>118</v>
      </c>
      <c r="F33" s="8"/>
      <c r="G33" s="5"/>
    </row>
    <row r="34" spans="1:7" ht="30" x14ac:dyDescent="0.25">
      <c r="A34" s="8" t="s">
        <v>116</v>
      </c>
      <c r="B34" s="5" t="s">
        <v>122</v>
      </c>
      <c r="C34" s="10" t="s">
        <v>7</v>
      </c>
      <c r="D34" s="10">
        <v>1</v>
      </c>
      <c r="E34" s="5" t="s">
        <v>110</v>
      </c>
      <c r="F34" s="8" t="s">
        <v>113</v>
      </c>
      <c r="G34" s="5"/>
    </row>
    <row r="35" spans="1:7" ht="30" x14ac:dyDescent="0.25">
      <c r="A35" s="8" t="s">
        <v>135</v>
      </c>
      <c r="B35" s="5" t="s">
        <v>117</v>
      </c>
      <c r="C35" s="10" t="s">
        <v>4</v>
      </c>
      <c r="D35" s="25">
        <f>3.14*0.72*1.9*4*1.05</f>
        <v>18.041184000000001</v>
      </c>
      <c r="E35" s="5" t="s">
        <v>110</v>
      </c>
      <c r="F35" s="8"/>
      <c r="G35" s="5"/>
    </row>
  </sheetData>
  <mergeCells count="2">
    <mergeCell ref="B2:F2"/>
    <mergeCell ref="B4:F4"/>
  </mergeCells>
  <pageMargins left="0.25" right="0.25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opLeftCell="A16" workbookViewId="0">
      <selection activeCell="D10" sqref="D10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24.28515625" style="23" customWidth="1"/>
    <col min="6" max="6" width="32.140625" style="23" customWidth="1"/>
    <col min="7" max="7" width="30.42578125" style="3" customWidth="1"/>
  </cols>
  <sheetData>
    <row r="2" spans="1:7" ht="51" customHeight="1" x14ac:dyDescent="0.25">
      <c r="B2" s="33" t="s">
        <v>129</v>
      </c>
      <c r="C2" s="34"/>
      <c r="D2" s="34"/>
      <c r="E2" s="34"/>
      <c r="F2" s="34"/>
    </row>
    <row r="3" spans="1:7" x14ac:dyDescent="0.25">
      <c r="B3" s="22" t="s">
        <v>31</v>
      </c>
    </row>
    <row r="4" spans="1:7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95</v>
      </c>
      <c r="C7" s="5"/>
      <c r="D7" s="5"/>
      <c r="E7" s="5"/>
      <c r="F7" s="5"/>
      <c r="G7" s="5"/>
    </row>
    <row r="8" spans="1:7" ht="105" x14ac:dyDescent="0.25">
      <c r="A8" s="5" t="s">
        <v>12</v>
      </c>
      <c r="B8" s="5" t="s">
        <v>143</v>
      </c>
      <c r="C8" s="10" t="s">
        <v>7</v>
      </c>
      <c r="D8" s="19">
        <v>8</v>
      </c>
      <c r="E8" s="5" t="s">
        <v>130</v>
      </c>
      <c r="F8" s="5" t="s">
        <v>94</v>
      </c>
      <c r="G8" s="5" t="s">
        <v>147</v>
      </c>
    </row>
    <row r="9" spans="1:7" ht="60" x14ac:dyDescent="0.25">
      <c r="A9" s="5" t="s">
        <v>13</v>
      </c>
      <c r="B9" s="5" t="s">
        <v>150</v>
      </c>
      <c r="C9" s="10" t="s">
        <v>5</v>
      </c>
      <c r="D9" s="19">
        <f>(0.35*0.35*3.14/4*7.83)</f>
        <v>0.75295237500000001</v>
      </c>
      <c r="E9" s="5" t="s">
        <v>130</v>
      </c>
      <c r="F9" s="5"/>
      <c r="G9" s="5"/>
    </row>
    <row r="10" spans="1:7" x14ac:dyDescent="0.25">
      <c r="A10" s="5" t="s">
        <v>14</v>
      </c>
      <c r="B10" s="5" t="s">
        <v>25</v>
      </c>
      <c r="C10" s="10" t="s">
        <v>5</v>
      </c>
      <c r="D10" s="19">
        <f>((15.9*7.4+16.7*8.2+SQRT(15.9*7.4*16.7*8.2))*0.4/3)*1.05</f>
        <v>53.414826200264287</v>
      </c>
      <c r="E10" s="5" t="s">
        <v>130</v>
      </c>
      <c r="F10" s="5"/>
      <c r="G10" s="5"/>
    </row>
    <row r="11" spans="1:7" ht="30" x14ac:dyDescent="0.25">
      <c r="A11" s="5" t="s">
        <v>26</v>
      </c>
      <c r="B11" s="5" t="s">
        <v>92</v>
      </c>
      <c r="C11" s="10" t="s">
        <v>5</v>
      </c>
      <c r="D11" s="5">
        <v>28.9</v>
      </c>
      <c r="E11" s="5" t="s">
        <v>130</v>
      </c>
      <c r="F11" s="5"/>
      <c r="G11" s="5"/>
    </row>
    <row r="12" spans="1:7" ht="30" x14ac:dyDescent="0.25">
      <c r="A12" s="5" t="s">
        <v>63</v>
      </c>
      <c r="B12" s="5" t="s">
        <v>27</v>
      </c>
      <c r="C12" s="10" t="s">
        <v>5</v>
      </c>
      <c r="D12" s="5">
        <v>10.41</v>
      </c>
      <c r="E12" s="5" t="s">
        <v>130</v>
      </c>
      <c r="F12" s="5"/>
      <c r="G12" s="5"/>
    </row>
    <row r="13" spans="1:7" ht="30" x14ac:dyDescent="0.25">
      <c r="A13" s="5" t="s">
        <v>107</v>
      </c>
      <c r="B13" s="5" t="s">
        <v>64</v>
      </c>
      <c r="C13" s="10" t="s">
        <v>5</v>
      </c>
      <c r="D13" s="19">
        <f>D10-D11-D12-D15</f>
        <v>3.6948262002642878</v>
      </c>
      <c r="E13" s="5" t="s">
        <v>130</v>
      </c>
      <c r="F13" s="5"/>
      <c r="G13" s="5"/>
    </row>
    <row r="14" spans="1:7" x14ac:dyDescent="0.25">
      <c r="A14" s="9" t="s">
        <v>22</v>
      </c>
      <c r="B14" s="9" t="s">
        <v>62</v>
      </c>
      <c r="C14" s="10"/>
      <c r="D14" s="5"/>
      <c r="E14" s="5" t="s">
        <v>130</v>
      </c>
      <c r="F14" s="5"/>
      <c r="G14" s="5"/>
    </row>
    <row r="15" spans="1:7" ht="30" x14ac:dyDescent="0.25">
      <c r="A15" s="5" t="s">
        <v>9</v>
      </c>
      <c r="B15" s="5" t="s">
        <v>30</v>
      </c>
      <c r="C15" s="10" t="s">
        <v>5</v>
      </c>
      <c r="D15" s="10">
        <v>10.41</v>
      </c>
      <c r="E15" s="5" t="s">
        <v>130</v>
      </c>
      <c r="F15" s="8" t="s">
        <v>34</v>
      </c>
      <c r="G15" s="5"/>
    </row>
    <row r="16" spans="1:7" ht="60" x14ac:dyDescent="0.25">
      <c r="A16" s="5" t="s">
        <v>11</v>
      </c>
      <c r="B16" s="5" t="s">
        <v>33</v>
      </c>
      <c r="C16" s="10" t="s">
        <v>7</v>
      </c>
      <c r="D16" s="10">
        <v>1</v>
      </c>
      <c r="E16" s="5" t="s">
        <v>130</v>
      </c>
      <c r="F16" s="5" t="s">
        <v>96</v>
      </c>
      <c r="G16" s="10"/>
    </row>
    <row r="17" spans="1:7" ht="30" x14ac:dyDescent="0.25">
      <c r="A17" s="8" t="s">
        <v>15</v>
      </c>
      <c r="B17" s="5" t="s">
        <v>36</v>
      </c>
      <c r="C17" s="10" t="s">
        <v>4</v>
      </c>
      <c r="D17" s="24">
        <f>13.3*4.8*0.15</f>
        <v>9.5760000000000005</v>
      </c>
      <c r="E17" s="5" t="s">
        <v>130</v>
      </c>
      <c r="F17" s="8"/>
      <c r="G17" s="5"/>
    </row>
    <row r="18" spans="1:7" ht="30" x14ac:dyDescent="0.25">
      <c r="A18" s="8" t="s">
        <v>16</v>
      </c>
      <c r="B18" s="5" t="s">
        <v>101</v>
      </c>
      <c r="C18" s="10" t="s">
        <v>7</v>
      </c>
      <c r="D18" s="24">
        <v>18</v>
      </c>
      <c r="E18" s="5" t="s">
        <v>130</v>
      </c>
      <c r="F18" s="5" t="s">
        <v>98</v>
      </c>
      <c r="G18" s="5"/>
    </row>
    <row r="19" spans="1:7" ht="30" x14ac:dyDescent="0.25">
      <c r="A19" s="8" t="s">
        <v>17</v>
      </c>
      <c r="B19" s="5" t="s">
        <v>99</v>
      </c>
      <c r="C19" s="10" t="s">
        <v>7</v>
      </c>
      <c r="D19" s="24">
        <v>2</v>
      </c>
      <c r="E19" s="5" t="s">
        <v>130</v>
      </c>
      <c r="F19" s="5" t="s">
        <v>98</v>
      </c>
      <c r="G19" s="5"/>
    </row>
    <row r="20" spans="1:7" ht="30" x14ac:dyDescent="0.25">
      <c r="A20" s="8" t="s">
        <v>37</v>
      </c>
      <c r="B20" s="5" t="s">
        <v>100</v>
      </c>
      <c r="C20" s="10" t="s">
        <v>7</v>
      </c>
      <c r="D20" s="24">
        <v>2</v>
      </c>
      <c r="E20" s="5" t="s">
        <v>130</v>
      </c>
      <c r="F20" s="5" t="s">
        <v>98</v>
      </c>
      <c r="G20" s="5"/>
    </row>
    <row r="21" spans="1:7" ht="45" x14ac:dyDescent="0.25">
      <c r="A21" s="8" t="s">
        <v>77</v>
      </c>
      <c r="B21" s="5" t="s">
        <v>102</v>
      </c>
      <c r="C21" s="10" t="s">
        <v>7</v>
      </c>
      <c r="D21" s="24">
        <v>2</v>
      </c>
      <c r="E21" s="5" t="s">
        <v>130</v>
      </c>
      <c r="F21" s="5" t="s">
        <v>98</v>
      </c>
      <c r="G21" s="5"/>
    </row>
    <row r="22" spans="1:7" ht="30" x14ac:dyDescent="0.25">
      <c r="A22" s="8" t="s">
        <v>141</v>
      </c>
      <c r="B22" s="5" t="s">
        <v>142</v>
      </c>
      <c r="C22" s="14" t="s">
        <v>5</v>
      </c>
      <c r="D22" s="24">
        <v>2.79</v>
      </c>
      <c r="E22" s="5" t="s">
        <v>93</v>
      </c>
      <c r="F22" s="8" t="s">
        <v>34</v>
      </c>
      <c r="G22" s="5"/>
    </row>
    <row r="23" spans="1:7" ht="30" x14ac:dyDescent="0.25">
      <c r="A23" s="9" t="s">
        <v>70</v>
      </c>
      <c r="B23" s="9" t="s">
        <v>123</v>
      </c>
      <c r="C23" s="16"/>
      <c r="D23" s="24"/>
      <c r="E23" s="5" t="s">
        <v>130</v>
      </c>
      <c r="F23" s="8"/>
      <c r="G23" s="5"/>
    </row>
    <row r="24" spans="1:7" x14ac:dyDescent="0.25">
      <c r="A24" s="5" t="s">
        <v>75</v>
      </c>
      <c r="B24" s="5" t="s">
        <v>97</v>
      </c>
      <c r="C24" s="10" t="s">
        <v>5</v>
      </c>
      <c r="D24" s="10">
        <f>0.3*0.4*1.1*2</f>
        <v>0.26400000000000001</v>
      </c>
      <c r="E24" s="5" t="s">
        <v>130</v>
      </c>
      <c r="F24" s="15" t="s">
        <v>103</v>
      </c>
      <c r="G24" s="5"/>
    </row>
    <row r="25" spans="1:7" ht="30" x14ac:dyDescent="0.25">
      <c r="A25" s="5" t="s">
        <v>76</v>
      </c>
      <c r="B25" s="5" t="s">
        <v>36</v>
      </c>
      <c r="C25" s="10" t="s">
        <v>4</v>
      </c>
      <c r="D25" s="10">
        <f>(1.1+0.3)*2*0.4*2</f>
        <v>2.2400000000000002</v>
      </c>
      <c r="E25" s="5" t="s">
        <v>130</v>
      </c>
      <c r="F25" s="15"/>
      <c r="G25" s="5"/>
    </row>
    <row r="26" spans="1:7" ht="30" x14ac:dyDescent="0.25">
      <c r="A26" s="5" t="s">
        <v>106</v>
      </c>
      <c r="B26" s="5" t="s">
        <v>30</v>
      </c>
      <c r="C26" s="10" t="s">
        <v>5</v>
      </c>
      <c r="D26" s="10">
        <f>0.3*0.1*1.1*2</f>
        <v>6.6000000000000003E-2</v>
      </c>
      <c r="E26" s="5" t="s">
        <v>130</v>
      </c>
      <c r="F26" s="8" t="s">
        <v>104</v>
      </c>
      <c r="G26" s="5"/>
    </row>
    <row r="27" spans="1:7" x14ac:dyDescent="0.25">
      <c r="A27" s="5" t="s">
        <v>124</v>
      </c>
      <c r="B27" s="5" t="s">
        <v>126</v>
      </c>
      <c r="C27" s="10" t="s">
        <v>5</v>
      </c>
      <c r="D27" s="10">
        <v>2.79</v>
      </c>
      <c r="E27" s="5" t="s">
        <v>130</v>
      </c>
      <c r="F27" s="8" t="s">
        <v>34</v>
      </c>
      <c r="G27" s="5"/>
    </row>
    <row r="28" spans="1:7" ht="30" x14ac:dyDescent="0.25">
      <c r="A28" s="5" t="s">
        <v>125</v>
      </c>
      <c r="B28" s="5" t="s">
        <v>105</v>
      </c>
      <c r="C28" s="10" t="s">
        <v>7</v>
      </c>
      <c r="D28" s="10">
        <v>4</v>
      </c>
      <c r="E28" s="5" t="s">
        <v>130</v>
      </c>
      <c r="F28" s="5" t="s">
        <v>98</v>
      </c>
      <c r="G28" s="5"/>
    </row>
    <row r="29" spans="1:7" ht="30" x14ac:dyDescent="0.25">
      <c r="A29" s="9" t="s">
        <v>73</v>
      </c>
      <c r="B29" s="9" t="s">
        <v>108</v>
      </c>
      <c r="C29" s="10"/>
      <c r="D29" s="10"/>
      <c r="E29" s="5"/>
      <c r="F29" s="8"/>
      <c r="G29" s="5"/>
    </row>
    <row r="30" spans="1:7" ht="30" x14ac:dyDescent="0.25">
      <c r="A30" s="8" t="s">
        <v>85</v>
      </c>
      <c r="B30" s="5" t="s">
        <v>131</v>
      </c>
      <c r="C30" s="10" t="s">
        <v>5</v>
      </c>
      <c r="D30" s="10">
        <f>26.49-D31</f>
        <v>25.49</v>
      </c>
      <c r="E30" s="5" t="s">
        <v>110</v>
      </c>
      <c r="F30" s="8"/>
      <c r="G30" s="5"/>
    </row>
    <row r="31" spans="1:7" ht="30" x14ac:dyDescent="0.25">
      <c r="A31" s="8" t="s">
        <v>86</v>
      </c>
      <c r="B31" s="5" t="s">
        <v>132</v>
      </c>
      <c r="C31" s="10" t="s">
        <v>5</v>
      </c>
      <c r="D31" s="10">
        <v>1</v>
      </c>
      <c r="E31" s="5" t="s">
        <v>110</v>
      </c>
      <c r="F31" s="8"/>
      <c r="G31" s="5"/>
    </row>
    <row r="32" spans="1:7" ht="36" customHeight="1" x14ac:dyDescent="0.25">
      <c r="A32" s="8" t="s">
        <v>114</v>
      </c>
      <c r="B32" s="5" t="s">
        <v>134</v>
      </c>
      <c r="C32" s="10" t="s">
        <v>5</v>
      </c>
      <c r="D32" s="10">
        <v>2</v>
      </c>
      <c r="E32" s="5" t="s">
        <v>110</v>
      </c>
      <c r="F32" s="8"/>
      <c r="G32" s="5"/>
    </row>
    <row r="33" spans="1:7" ht="30" x14ac:dyDescent="0.25">
      <c r="A33" s="8" t="s">
        <v>115</v>
      </c>
      <c r="B33" s="5" t="s">
        <v>64</v>
      </c>
      <c r="C33" s="10" t="s">
        <v>5</v>
      </c>
      <c r="D33" s="10">
        <f>D30+D31-0.77-D32</f>
        <v>23.72</v>
      </c>
      <c r="E33" s="5" t="s">
        <v>118</v>
      </c>
      <c r="F33" s="8"/>
      <c r="G33" s="5"/>
    </row>
    <row r="34" spans="1:7" ht="30" x14ac:dyDescent="0.25">
      <c r="A34" s="8" t="s">
        <v>116</v>
      </c>
      <c r="B34" s="5" t="s">
        <v>133</v>
      </c>
      <c r="C34" s="10" t="s">
        <v>7</v>
      </c>
      <c r="D34" s="10">
        <v>1</v>
      </c>
      <c r="E34" s="5" t="s">
        <v>110</v>
      </c>
      <c r="F34" s="8" t="s">
        <v>113</v>
      </c>
      <c r="G34" s="5"/>
    </row>
    <row r="35" spans="1:7" ht="30" x14ac:dyDescent="0.25">
      <c r="A35" s="8" t="s">
        <v>135</v>
      </c>
      <c r="B35" s="5" t="s">
        <v>117</v>
      </c>
      <c r="C35" s="10" t="s">
        <v>4</v>
      </c>
      <c r="D35" s="25">
        <f>3.14*0.72*1.9*4*1.05</f>
        <v>18.041184000000001</v>
      </c>
      <c r="E35" s="5" t="s">
        <v>110</v>
      </c>
      <c r="F35" s="8"/>
      <c r="G35" s="5"/>
    </row>
  </sheetData>
  <mergeCells count="2">
    <mergeCell ref="B2:F2"/>
    <mergeCell ref="B4:F4"/>
  </mergeCells>
  <pageMargins left="0.25" right="0.25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opLeftCell="A16" workbookViewId="0">
      <selection activeCell="B9" sqref="B9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24.28515625" style="23" customWidth="1"/>
    <col min="6" max="6" width="32.140625" style="23" customWidth="1"/>
    <col min="7" max="7" width="30.42578125" style="3" customWidth="1"/>
  </cols>
  <sheetData>
    <row r="2" spans="1:7" ht="42" customHeight="1" x14ac:dyDescent="0.25">
      <c r="B2" s="33" t="s">
        <v>136</v>
      </c>
      <c r="C2" s="34"/>
      <c r="D2" s="34"/>
      <c r="E2" s="34"/>
      <c r="F2" s="34"/>
    </row>
    <row r="3" spans="1:7" x14ac:dyDescent="0.25">
      <c r="B3" s="22" t="s">
        <v>31</v>
      </c>
    </row>
    <row r="4" spans="1:7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95</v>
      </c>
      <c r="C7" s="5"/>
      <c r="D7" s="5"/>
      <c r="E7" s="5"/>
      <c r="F7" s="5"/>
      <c r="G7" s="5"/>
    </row>
    <row r="8" spans="1:7" ht="105" x14ac:dyDescent="0.25">
      <c r="A8" s="5" t="s">
        <v>12</v>
      </c>
      <c r="B8" s="5" t="s">
        <v>143</v>
      </c>
      <c r="C8" s="10" t="s">
        <v>7</v>
      </c>
      <c r="D8" s="19">
        <v>8</v>
      </c>
      <c r="E8" s="5" t="s">
        <v>91</v>
      </c>
      <c r="F8" s="5" t="s">
        <v>94</v>
      </c>
      <c r="G8" s="5" t="s">
        <v>147</v>
      </c>
    </row>
    <row r="9" spans="1:7" ht="60" x14ac:dyDescent="0.25">
      <c r="A9" s="5" t="s">
        <v>13</v>
      </c>
      <c r="B9" s="5" t="s">
        <v>150</v>
      </c>
      <c r="C9" s="10" t="s">
        <v>5</v>
      </c>
      <c r="D9" s="19">
        <f>(0.35*0.35*3.14/4*7.83)</f>
        <v>0.75295237500000001</v>
      </c>
      <c r="E9" s="5" t="s">
        <v>91</v>
      </c>
      <c r="F9" s="5"/>
      <c r="G9" s="5"/>
    </row>
    <row r="10" spans="1:7" x14ac:dyDescent="0.25">
      <c r="A10" s="5" t="s">
        <v>14</v>
      </c>
      <c r="B10" s="5" t="s">
        <v>25</v>
      </c>
      <c r="C10" s="10" t="s">
        <v>5</v>
      </c>
      <c r="D10" s="19">
        <f>((15.9*7.4+16.7*8.2+SQRT(15.9*7.4*16.7*8.2))*0.4/3)*1.05</f>
        <v>53.414826200264287</v>
      </c>
      <c r="E10" s="5" t="s">
        <v>91</v>
      </c>
      <c r="F10" s="5"/>
      <c r="G10" s="5"/>
    </row>
    <row r="11" spans="1:7" ht="30" x14ac:dyDescent="0.25">
      <c r="A11" s="5" t="s">
        <v>26</v>
      </c>
      <c r="B11" s="5" t="s">
        <v>92</v>
      </c>
      <c r="C11" s="10" t="s">
        <v>5</v>
      </c>
      <c r="D11" s="5">
        <v>28.9</v>
      </c>
      <c r="E11" s="5" t="s">
        <v>91</v>
      </c>
      <c r="F11" s="5"/>
      <c r="G11" s="5"/>
    </row>
    <row r="12" spans="1:7" ht="30" x14ac:dyDescent="0.25">
      <c r="A12" s="5" t="s">
        <v>63</v>
      </c>
      <c r="B12" s="5" t="s">
        <v>27</v>
      </c>
      <c r="C12" s="10" t="s">
        <v>5</v>
      </c>
      <c r="D12" s="5">
        <v>10.41</v>
      </c>
      <c r="E12" s="5" t="s">
        <v>91</v>
      </c>
      <c r="F12" s="5"/>
      <c r="G12" s="5"/>
    </row>
    <row r="13" spans="1:7" ht="30" x14ac:dyDescent="0.25">
      <c r="A13" s="5" t="s">
        <v>107</v>
      </c>
      <c r="B13" s="5" t="s">
        <v>64</v>
      </c>
      <c r="C13" s="10" t="s">
        <v>5</v>
      </c>
      <c r="D13" s="19">
        <f>D10-D11-D12-D15</f>
        <v>3.6948262002642878</v>
      </c>
      <c r="E13" s="5" t="s">
        <v>91</v>
      </c>
      <c r="F13" s="5"/>
      <c r="G13" s="5"/>
    </row>
    <row r="14" spans="1:7" x14ac:dyDescent="0.25">
      <c r="A14" s="9" t="s">
        <v>22</v>
      </c>
      <c r="B14" s="9" t="s">
        <v>62</v>
      </c>
      <c r="C14" s="10"/>
      <c r="D14" s="5"/>
      <c r="E14" s="5" t="s">
        <v>91</v>
      </c>
      <c r="F14" s="5"/>
      <c r="G14" s="5"/>
    </row>
    <row r="15" spans="1:7" ht="30" x14ac:dyDescent="0.25">
      <c r="A15" s="5" t="s">
        <v>9</v>
      </c>
      <c r="B15" s="5" t="s">
        <v>30</v>
      </c>
      <c r="C15" s="10" t="s">
        <v>5</v>
      </c>
      <c r="D15" s="10">
        <v>10.41</v>
      </c>
      <c r="E15" s="5" t="s">
        <v>91</v>
      </c>
      <c r="F15" s="8" t="s">
        <v>34</v>
      </c>
      <c r="G15" s="5"/>
    </row>
    <row r="16" spans="1:7" ht="60" x14ac:dyDescent="0.25">
      <c r="A16" s="5" t="s">
        <v>11</v>
      </c>
      <c r="B16" s="5" t="s">
        <v>33</v>
      </c>
      <c r="C16" s="10" t="s">
        <v>7</v>
      </c>
      <c r="D16" s="10">
        <v>1</v>
      </c>
      <c r="E16" s="5" t="s">
        <v>91</v>
      </c>
      <c r="F16" s="5" t="s">
        <v>96</v>
      </c>
      <c r="G16" s="10"/>
    </row>
    <row r="17" spans="1:7" ht="30" x14ac:dyDescent="0.25">
      <c r="A17" s="8" t="s">
        <v>15</v>
      </c>
      <c r="B17" s="5" t="s">
        <v>36</v>
      </c>
      <c r="C17" s="10" t="s">
        <v>4</v>
      </c>
      <c r="D17" s="24">
        <f>13.3*4.8*0.15</f>
        <v>9.5760000000000005</v>
      </c>
      <c r="E17" s="5" t="s">
        <v>91</v>
      </c>
      <c r="F17" s="8"/>
      <c r="G17" s="5"/>
    </row>
    <row r="18" spans="1:7" ht="30" x14ac:dyDescent="0.25">
      <c r="A18" s="8" t="s">
        <v>16</v>
      </c>
      <c r="B18" s="5" t="s">
        <v>101</v>
      </c>
      <c r="C18" s="10" t="s">
        <v>7</v>
      </c>
      <c r="D18" s="24">
        <v>18</v>
      </c>
      <c r="E18" s="5" t="s">
        <v>91</v>
      </c>
      <c r="F18" s="5" t="s">
        <v>98</v>
      </c>
      <c r="G18" s="5"/>
    </row>
    <row r="19" spans="1:7" ht="30" x14ac:dyDescent="0.25">
      <c r="A19" s="8" t="s">
        <v>17</v>
      </c>
      <c r="B19" s="5" t="s">
        <v>99</v>
      </c>
      <c r="C19" s="10" t="s">
        <v>7</v>
      </c>
      <c r="D19" s="24">
        <v>2</v>
      </c>
      <c r="E19" s="5" t="s">
        <v>91</v>
      </c>
      <c r="F19" s="5" t="s">
        <v>98</v>
      </c>
      <c r="G19" s="5"/>
    </row>
    <row r="20" spans="1:7" ht="30" x14ac:dyDescent="0.25">
      <c r="A20" s="8" t="s">
        <v>37</v>
      </c>
      <c r="B20" s="5" t="s">
        <v>100</v>
      </c>
      <c r="C20" s="10" t="s">
        <v>7</v>
      </c>
      <c r="D20" s="24">
        <v>2</v>
      </c>
      <c r="E20" s="5" t="s">
        <v>91</v>
      </c>
      <c r="F20" s="5" t="s">
        <v>98</v>
      </c>
      <c r="G20" s="5"/>
    </row>
    <row r="21" spans="1:7" ht="45" x14ac:dyDescent="0.25">
      <c r="A21" s="8" t="s">
        <v>77</v>
      </c>
      <c r="B21" s="5" t="s">
        <v>102</v>
      </c>
      <c r="C21" s="10" t="s">
        <v>7</v>
      </c>
      <c r="D21" s="24">
        <v>2</v>
      </c>
      <c r="E21" s="5" t="s">
        <v>91</v>
      </c>
      <c r="F21" s="5" t="s">
        <v>98</v>
      </c>
      <c r="G21" s="5"/>
    </row>
    <row r="22" spans="1:7" ht="30" x14ac:dyDescent="0.25">
      <c r="A22" s="8" t="s">
        <v>141</v>
      </c>
      <c r="B22" s="5" t="s">
        <v>142</v>
      </c>
      <c r="C22" s="14" t="s">
        <v>5</v>
      </c>
      <c r="D22" s="24">
        <v>2.79</v>
      </c>
      <c r="E22" s="5" t="s">
        <v>93</v>
      </c>
      <c r="F22" s="8" t="s">
        <v>34</v>
      </c>
      <c r="G22" s="5"/>
    </row>
    <row r="23" spans="1:7" ht="30" x14ac:dyDescent="0.25">
      <c r="A23" s="9" t="s">
        <v>70</v>
      </c>
      <c r="B23" s="9" t="s">
        <v>123</v>
      </c>
      <c r="C23" s="16"/>
      <c r="D23" s="24"/>
      <c r="E23" s="5" t="s">
        <v>91</v>
      </c>
      <c r="F23" s="8"/>
      <c r="G23" s="5"/>
    </row>
    <row r="24" spans="1:7" x14ac:dyDescent="0.25">
      <c r="A24" s="5" t="s">
        <v>75</v>
      </c>
      <c r="B24" s="5" t="s">
        <v>97</v>
      </c>
      <c r="C24" s="10" t="s">
        <v>5</v>
      </c>
      <c r="D24" s="10">
        <f>0.3*0.4*1.1*2</f>
        <v>0.26400000000000001</v>
      </c>
      <c r="E24" s="5" t="s">
        <v>91</v>
      </c>
      <c r="F24" s="15" t="s">
        <v>103</v>
      </c>
      <c r="G24" s="5"/>
    </row>
    <row r="25" spans="1:7" ht="30" x14ac:dyDescent="0.25">
      <c r="A25" s="5" t="s">
        <v>76</v>
      </c>
      <c r="B25" s="5" t="s">
        <v>36</v>
      </c>
      <c r="C25" s="10" t="s">
        <v>4</v>
      </c>
      <c r="D25" s="10">
        <f>(1.1+0.3)*2*0.4*2</f>
        <v>2.2400000000000002</v>
      </c>
      <c r="E25" s="5" t="s">
        <v>91</v>
      </c>
      <c r="F25" s="15"/>
      <c r="G25" s="5"/>
    </row>
    <row r="26" spans="1:7" ht="30" x14ac:dyDescent="0.25">
      <c r="A26" s="5" t="s">
        <v>106</v>
      </c>
      <c r="B26" s="5" t="s">
        <v>30</v>
      </c>
      <c r="C26" s="10" t="s">
        <v>5</v>
      </c>
      <c r="D26" s="10">
        <f>0.3*0.1*1.1*2</f>
        <v>6.6000000000000003E-2</v>
      </c>
      <c r="E26" s="5" t="s">
        <v>91</v>
      </c>
      <c r="F26" s="8" t="s">
        <v>104</v>
      </c>
      <c r="G26" s="5"/>
    </row>
    <row r="27" spans="1:7" x14ac:dyDescent="0.25">
      <c r="A27" s="5" t="s">
        <v>124</v>
      </c>
      <c r="B27" s="5" t="s">
        <v>126</v>
      </c>
      <c r="C27" s="10" t="s">
        <v>5</v>
      </c>
      <c r="D27" s="10">
        <v>2.79</v>
      </c>
      <c r="E27" s="5" t="s">
        <v>91</v>
      </c>
      <c r="F27" s="8" t="s">
        <v>34</v>
      </c>
      <c r="G27" s="5"/>
    </row>
    <row r="28" spans="1:7" ht="30" x14ac:dyDescent="0.25">
      <c r="A28" s="5" t="s">
        <v>125</v>
      </c>
      <c r="B28" s="5" t="s">
        <v>105</v>
      </c>
      <c r="C28" s="10" t="s">
        <v>7</v>
      </c>
      <c r="D28" s="10">
        <v>4</v>
      </c>
      <c r="E28" s="5" t="s">
        <v>91</v>
      </c>
      <c r="F28" s="5" t="s">
        <v>98</v>
      </c>
      <c r="G28" s="5"/>
    </row>
    <row r="29" spans="1:7" ht="30" x14ac:dyDescent="0.25">
      <c r="A29" s="9" t="s">
        <v>73</v>
      </c>
      <c r="B29" s="9" t="s">
        <v>108</v>
      </c>
      <c r="C29" s="10"/>
      <c r="D29" s="10"/>
      <c r="E29" s="5"/>
      <c r="F29" s="8"/>
      <c r="G29" s="5"/>
    </row>
    <row r="30" spans="1:7" ht="30" x14ac:dyDescent="0.25">
      <c r="A30" s="8" t="s">
        <v>85</v>
      </c>
      <c r="B30" s="5" t="s">
        <v>137</v>
      </c>
      <c r="C30" s="10" t="s">
        <v>5</v>
      </c>
      <c r="D30" s="10">
        <f>26.49-D31</f>
        <v>25.49</v>
      </c>
      <c r="E30" s="5" t="s">
        <v>110</v>
      </c>
      <c r="F30" s="8"/>
      <c r="G30" s="5"/>
    </row>
    <row r="31" spans="1:7" ht="30" x14ac:dyDescent="0.25">
      <c r="A31" s="8" t="s">
        <v>86</v>
      </c>
      <c r="B31" s="5" t="s">
        <v>138</v>
      </c>
      <c r="C31" s="10" t="s">
        <v>5</v>
      </c>
      <c r="D31" s="10">
        <v>1</v>
      </c>
      <c r="E31" s="5" t="s">
        <v>110</v>
      </c>
      <c r="F31" s="8"/>
      <c r="G31" s="5"/>
    </row>
    <row r="32" spans="1:7" ht="30" x14ac:dyDescent="0.25">
      <c r="A32" s="8" t="s">
        <v>114</v>
      </c>
      <c r="B32" s="5" t="s">
        <v>134</v>
      </c>
      <c r="C32" s="10" t="s">
        <v>5</v>
      </c>
      <c r="D32" s="10">
        <v>2</v>
      </c>
      <c r="E32" s="5" t="s">
        <v>110</v>
      </c>
      <c r="F32" s="8"/>
      <c r="G32" s="5"/>
    </row>
    <row r="33" spans="1:7" ht="30" x14ac:dyDescent="0.25">
      <c r="A33" s="8" t="s">
        <v>115</v>
      </c>
      <c r="B33" s="5" t="s">
        <v>64</v>
      </c>
      <c r="C33" s="10" t="s">
        <v>5</v>
      </c>
      <c r="D33" s="10">
        <f>D30+D31-0.77-D32</f>
        <v>23.72</v>
      </c>
      <c r="E33" s="5" t="s">
        <v>118</v>
      </c>
      <c r="F33" s="8"/>
      <c r="G33" s="5"/>
    </row>
    <row r="34" spans="1:7" ht="30" x14ac:dyDescent="0.25">
      <c r="A34" s="8" t="s">
        <v>116</v>
      </c>
      <c r="B34" s="5" t="s">
        <v>139</v>
      </c>
      <c r="C34" s="10" t="s">
        <v>7</v>
      </c>
      <c r="D34" s="10">
        <v>1</v>
      </c>
      <c r="E34" s="5" t="s">
        <v>110</v>
      </c>
      <c r="F34" s="8" t="s">
        <v>113</v>
      </c>
      <c r="G34" s="5"/>
    </row>
    <row r="35" spans="1:7" ht="30" x14ac:dyDescent="0.25">
      <c r="A35" s="8" t="s">
        <v>135</v>
      </c>
      <c r="B35" s="5" t="s">
        <v>117</v>
      </c>
      <c r="C35" s="10" t="s">
        <v>4</v>
      </c>
      <c r="D35" s="25">
        <f>3.14*0.72*1.9*4*1.05</f>
        <v>18.041184000000001</v>
      </c>
      <c r="E35" s="5" t="s">
        <v>110</v>
      </c>
      <c r="F35" s="8"/>
      <c r="G35" s="5"/>
    </row>
  </sheetData>
  <mergeCells count="2">
    <mergeCell ref="B2:F2"/>
    <mergeCell ref="B4:F4"/>
  </mergeCells>
  <pageMargins left="0.25" right="0.25" top="0.75" bottom="0.75" header="0.3" footer="0.3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8"/>
  <sheetViews>
    <sheetView showGridLines="0" topLeftCell="A4" workbookViewId="0">
      <selection activeCell="C12" sqref="C12"/>
    </sheetView>
  </sheetViews>
  <sheetFormatPr defaultRowHeight="15" x14ac:dyDescent="0.25"/>
  <cols>
    <col min="1" max="1" width="12.28515625" style="1" customWidth="1"/>
    <col min="2" max="2" width="35.7109375" style="3" customWidth="1"/>
    <col min="3" max="4" width="9.140625" style="1"/>
    <col min="5" max="5" width="19.5703125" style="1" customWidth="1"/>
    <col min="6" max="6" width="32.140625" style="1" customWidth="1"/>
    <col min="7" max="7" width="13.7109375" style="3" customWidth="1"/>
  </cols>
  <sheetData>
    <row r="2" spans="1:7" ht="37.5" customHeight="1" x14ac:dyDescent="0.25">
      <c r="B2" s="33" t="s">
        <v>40</v>
      </c>
      <c r="C2" s="34"/>
      <c r="D2" s="34"/>
      <c r="E2" s="34"/>
      <c r="F2" s="34"/>
    </row>
    <row r="3" spans="1:7" x14ac:dyDescent="0.25">
      <c r="B3" s="2" t="s">
        <v>31</v>
      </c>
    </row>
    <row r="4" spans="1:7" ht="44.25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5">
        <f>391.18-D9</f>
        <v>387.38</v>
      </c>
      <c r="E8" s="5" t="s">
        <v>24</v>
      </c>
      <c r="F8" s="5"/>
      <c r="G8" s="5"/>
    </row>
    <row r="9" spans="1:7" ht="27" customHeight="1" x14ac:dyDescent="0.25">
      <c r="A9" s="5" t="s">
        <v>13</v>
      </c>
      <c r="B9" s="5" t="s">
        <v>25</v>
      </c>
      <c r="C9" s="10" t="s">
        <v>5</v>
      </c>
      <c r="D9" s="5">
        <v>3.8</v>
      </c>
      <c r="E9" s="5" t="s">
        <v>24</v>
      </c>
      <c r="F9" s="5"/>
      <c r="G9" s="5"/>
    </row>
    <row r="10" spans="1:7" ht="33" customHeight="1" x14ac:dyDescent="0.25">
      <c r="A10" s="5" t="s">
        <v>14</v>
      </c>
      <c r="B10" s="5" t="s">
        <v>154</v>
      </c>
      <c r="C10" s="10" t="s">
        <v>5</v>
      </c>
      <c r="D10" s="5">
        <v>7.99</v>
      </c>
      <c r="E10" s="5" t="s">
        <v>24</v>
      </c>
      <c r="F10" s="5"/>
      <c r="G10" s="5"/>
    </row>
    <row r="11" spans="1:7" ht="27.75" customHeight="1" x14ac:dyDescent="0.25">
      <c r="A11" s="5" t="s">
        <v>26</v>
      </c>
      <c r="B11" s="5" t="s">
        <v>27</v>
      </c>
      <c r="C11" s="10" t="s">
        <v>5</v>
      </c>
      <c r="D11" s="5">
        <v>1.9</v>
      </c>
      <c r="E11" s="5" t="s">
        <v>24</v>
      </c>
      <c r="F11" s="5"/>
      <c r="G11" s="5"/>
    </row>
    <row r="12" spans="1:7" ht="27" customHeight="1" x14ac:dyDescent="0.25">
      <c r="A12" s="9" t="s">
        <v>22</v>
      </c>
      <c r="B12" s="9" t="s">
        <v>23</v>
      </c>
      <c r="C12" s="10"/>
      <c r="D12" s="5"/>
      <c r="E12" s="5" t="s">
        <v>24</v>
      </c>
      <c r="F12" s="5"/>
      <c r="G12" s="5"/>
    </row>
    <row r="13" spans="1:7" ht="29.25" customHeight="1" x14ac:dyDescent="0.25">
      <c r="A13" s="5" t="s">
        <v>9</v>
      </c>
      <c r="B13" s="5" t="s">
        <v>28</v>
      </c>
      <c r="C13" s="10" t="s">
        <v>4</v>
      </c>
      <c r="D13" s="5">
        <v>19.36</v>
      </c>
      <c r="E13" s="5" t="s">
        <v>24</v>
      </c>
      <c r="F13" s="5" t="s">
        <v>29</v>
      </c>
      <c r="G13" s="5"/>
    </row>
    <row r="14" spans="1:7" ht="35.25" customHeight="1" x14ac:dyDescent="0.25">
      <c r="A14" s="5" t="s">
        <v>11</v>
      </c>
      <c r="B14" s="5" t="s">
        <v>30</v>
      </c>
      <c r="C14" s="10" t="s">
        <v>5</v>
      </c>
      <c r="D14" s="10">
        <v>3.5</v>
      </c>
      <c r="E14" s="5" t="s">
        <v>24</v>
      </c>
      <c r="F14" s="1" t="s">
        <v>34</v>
      </c>
      <c r="G14" s="5"/>
    </row>
    <row r="15" spans="1:7" ht="48" customHeight="1" x14ac:dyDescent="0.25">
      <c r="A15" s="5" t="s">
        <v>15</v>
      </c>
      <c r="B15" s="5" t="s">
        <v>32</v>
      </c>
      <c r="C15" s="10" t="s">
        <v>4</v>
      </c>
      <c r="D15" s="10">
        <v>11.56</v>
      </c>
      <c r="E15" s="5" t="s">
        <v>24</v>
      </c>
      <c r="F15" s="5" t="s">
        <v>35</v>
      </c>
      <c r="G15" s="5"/>
    </row>
    <row r="16" spans="1:7" ht="51.75" customHeight="1" x14ac:dyDescent="0.25">
      <c r="A16" s="5" t="s">
        <v>16</v>
      </c>
      <c r="B16" s="5" t="s">
        <v>33</v>
      </c>
      <c r="C16" s="10" t="s">
        <v>7</v>
      </c>
      <c r="D16" s="10">
        <v>1</v>
      </c>
      <c r="E16" s="5" t="s">
        <v>24</v>
      </c>
      <c r="F16" s="5" t="s">
        <v>45</v>
      </c>
      <c r="G16" s="10"/>
    </row>
    <row r="17" spans="1:7" ht="35.25" customHeight="1" x14ac:dyDescent="0.25">
      <c r="A17" s="8" t="s">
        <v>17</v>
      </c>
      <c r="B17" s="5" t="s">
        <v>36</v>
      </c>
      <c r="C17" s="10" t="s">
        <v>4</v>
      </c>
      <c r="D17" s="13">
        <v>2.1</v>
      </c>
      <c r="E17" s="5" t="s">
        <v>24</v>
      </c>
      <c r="F17" s="8"/>
      <c r="G17" s="5"/>
    </row>
    <row r="18" spans="1:7" ht="24" customHeight="1" x14ac:dyDescent="0.25">
      <c r="A18" s="8" t="s">
        <v>37</v>
      </c>
      <c r="B18" s="5" t="s">
        <v>38</v>
      </c>
      <c r="C18" s="10" t="s">
        <v>7</v>
      </c>
      <c r="D18" s="10">
        <v>4</v>
      </c>
      <c r="E18" s="5" t="s">
        <v>24</v>
      </c>
      <c r="F18" s="8" t="s">
        <v>39</v>
      </c>
      <c r="G18" s="5"/>
    </row>
  </sheetData>
  <mergeCells count="2">
    <mergeCell ref="B4:F4"/>
    <mergeCell ref="B2:F2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71" fitToHeight="0" orientation="portrait" r:id="rId1"/>
  <headerFoot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8"/>
  <sheetViews>
    <sheetView workbookViewId="0">
      <selection activeCell="C10" sqref="C10"/>
    </sheetView>
  </sheetViews>
  <sheetFormatPr defaultRowHeight="15" x14ac:dyDescent="0.25"/>
  <cols>
    <col min="1" max="1" width="12.28515625" style="12" customWidth="1"/>
    <col min="2" max="2" width="35.7109375" style="3" customWidth="1"/>
    <col min="3" max="4" width="9.140625" style="12"/>
    <col min="5" max="5" width="19.5703125" style="12" customWidth="1"/>
    <col min="6" max="6" width="32.140625" style="12" customWidth="1"/>
    <col min="7" max="7" width="13.7109375" style="3" customWidth="1"/>
  </cols>
  <sheetData>
    <row r="2" spans="1:7" ht="38.25" customHeight="1" x14ac:dyDescent="0.25">
      <c r="B2" s="33" t="s">
        <v>41</v>
      </c>
      <c r="C2" s="34"/>
      <c r="D2" s="34"/>
      <c r="E2" s="34"/>
      <c r="F2" s="34"/>
    </row>
    <row r="3" spans="1:7" x14ac:dyDescent="0.25">
      <c r="B3" s="11" t="s">
        <v>31</v>
      </c>
    </row>
    <row r="4" spans="1:7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5">
        <f>218.38-D9</f>
        <v>214.98</v>
      </c>
      <c r="E8" s="5" t="s">
        <v>42</v>
      </c>
      <c r="F8" s="5"/>
      <c r="G8" s="5"/>
    </row>
    <row r="9" spans="1:7" x14ac:dyDescent="0.25">
      <c r="A9" s="5" t="s">
        <v>13</v>
      </c>
      <c r="B9" s="5" t="s">
        <v>25</v>
      </c>
      <c r="C9" s="10" t="s">
        <v>5</v>
      </c>
      <c r="D9" s="5">
        <v>3.4</v>
      </c>
      <c r="E9" s="5" t="s">
        <v>42</v>
      </c>
      <c r="F9" s="5"/>
      <c r="G9" s="5"/>
    </row>
    <row r="10" spans="1:7" ht="30" x14ac:dyDescent="0.25">
      <c r="A10" s="5" t="s">
        <v>14</v>
      </c>
      <c r="B10" s="5" t="s">
        <v>154</v>
      </c>
      <c r="C10" s="10" t="s">
        <v>5</v>
      </c>
      <c r="D10" s="5">
        <v>6.81</v>
      </c>
      <c r="E10" s="5" t="s">
        <v>42</v>
      </c>
      <c r="F10" s="5"/>
      <c r="G10" s="5"/>
    </row>
    <row r="11" spans="1:7" ht="30" x14ac:dyDescent="0.25">
      <c r="A11" s="5" t="s">
        <v>26</v>
      </c>
      <c r="B11" s="5" t="s">
        <v>27</v>
      </c>
      <c r="C11" s="10" t="s">
        <v>5</v>
      </c>
      <c r="D11" s="5">
        <v>1.56</v>
      </c>
      <c r="E11" s="5" t="s">
        <v>42</v>
      </c>
      <c r="F11" s="5"/>
      <c r="G11" s="5"/>
    </row>
    <row r="12" spans="1:7" x14ac:dyDescent="0.25">
      <c r="A12" s="9" t="s">
        <v>22</v>
      </c>
      <c r="B12" s="9" t="s">
        <v>23</v>
      </c>
      <c r="C12" s="10"/>
      <c r="D12" s="5"/>
      <c r="E12" s="5" t="s">
        <v>42</v>
      </c>
      <c r="F12" s="5"/>
      <c r="G12" s="5"/>
    </row>
    <row r="13" spans="1:7" ht="30" x14ac:dyDescent="0.25">
      <c r="A13" s="5" t="s">
        <v>9</v>
      </c>
      <c r="B13" s="5" t="s">
        <v>28</v>
      </c>
      <c r="C13" s="10" t="s">
        <v>4</v>
      </c>
      <c r="D13" s="5">
        <v>15.6</v>
      </c>
      <c r="E13" s="5" t="s">
        <v>42</v>
      </c>
      <c r="F13" s="5" t="s">
        <v>29</v>
      </c>
      <c r="G13" s="5"/>
    </row>
    <row r="14" spans="1:7" ht="30" x14ac:dyDescent="0.25">
      <c r="A14" s="5" t="s">
        <v>11</v>
      </c>
      <c r="B14" s="5" t="s">
        <v>30</v>
      </c>
      <c r="C14" s="10" t="s">
        <v>5</v>
      </c>
      <c r="D14" s="10">
        <v>1.56</v>
      </c>
      <c r="E14" s="5" t="s">
        <v>42</v>
      </c>
      <c r="F14" s="12" t="s">
        <v>34</v>
      </c>
      <c r="G14" s="5"/>
    </row>
    <row r="15" spans="1:7" ht="60" x14ac:dyDescent="0.25">
      <c r="A15" s="5" t="s">
        <v>15</v>
      </c>
      <c r="B15" s="5" t="s">
        <v>32</v>
      </c>
      <c r="C15" s="10" t="s">
        <v>4</v>
      </c>
      <c r="D15" s="10">
        <v>8.64</v>
      </c>
      <c r="E15" s="5" t="s">
        <v>42</v>
      </c>
      <c r="F15" s="5" t="s">
        <v>43</v>
      </c>
      <c r="G15" s="5"/>
    </row>
    <row r="16" spans="1:7" ht="45" x14ac:dyDescent="0.25">
      <c r="A16" s="5" t="s">
        <v>16</v>
      </c>
      <c r="B16" s="5" t="s">
        <v>33</v>
      </c>
      <c r="C16" s="10" t="s">
        <v>7</v>
      </c>
      <c r="D16" s="10">
        <v>1</v>
      </c>
      <c r="E16" s="5" t="s">
        <v>42</v>
      </c>
      <c r="F16" s="5" t="s">
        <v>44</v>
      </c>
      <c r="G16" s="10"/>
    </row>
    <row r="17" spans="1:7" ht="30" x14ac:dyDescent="0.25">
      <c r="A17" s="8" t="s">
        <v>17</v>
      </c>
      <c r="B17" s="5" t="s">
        <v>36</v>
      </c>
      <c r="C17" s="10" t="s">
        <v>4</v>
      </c>
      <c r="D17" s="13">
        <v>2.4</v>
      </c>
      <c r="E17" s="5" t="s">
        <v>42</v>
      </c>
      <c r="F17" s="8"/>
      <c r="G17" s="5"/>
    </row>
    <row r="18" spans="1:7" x14ac:dyDescent="0.25">
      <c r="A18" s="8" t="s">
        <v>37</v>
      </c>
      <c r="B18" s="5" t="s">
        <v>38</v>
      </c>
      <c r="C18" s="10" t="s">
        <v>7</v>
      </c>
      <c r="D18" s="10">
        <v>8</v>
      </c>
      <c r="E18" s="5" t="s">
        <v>42</v>
      </c>
      <c r="F18" s="8" t="s">
        <v>46</v>
      </c>
      <c r="G18" s="5"/>
    </row>
  </sheetData>
  <mergeCells count="2">
    <mergeCell ref="B2:F2"/>
    <mergeCell ref="B4:F4"/>
  </mergeCells>
  <pageMargins left="0.7" right="0.7" top="0.75" bottom="0.75" header="0.3" footer="0.3"/>
  <pageSetup paperSize="9" scale="6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8"/>
  <sheetViews>
    <sheetView workbookViewId="0">
      <selection activeCell="B10" sqref="B10"/>
    </sheetView>
  </sheetViews>
  <sheetFormatPr defaultRowHeight="15" x14ac:dyDescent="0.25"/>
  <cols>
    <col min="1" max="1" width="12.28515625" style="12" customWidth="1"/>
    <col min="2" max="2" width="35.7109375" style="3" customWidth="1"/>
    <col min="3" max="4" width="9.140625" style="12"/>
    <col min="5" max="5" width="19.5703125" style="12" customWidth="1"/>
    <col min="6" max="6" width="32.140625" style="12" customWidth="1"/>
    <col min="7" max="7" width="13.7109375" style="3" customWidth="1"/>
  </cols>
  <sheetData>
    <row r="2" spans="1:7" ht="44.25" customHeight="1" x14ac:dyDescent="0.25">
      <c r="B2" s="33" t="s">
        <v>47</v>
      </c>
      <c r="C2" s="34"/>
      <c r="D2" s="34"/>
      <c r="E2" s="34"/>
      <c r="F2" s="34"/>
    </row>
    <row r="3" spans="1:7" x14ac:dyDescent="0.25">
      <c r="B3" s="11" t="s">
        <v>31</v>
      </c>
    </row>
    <row r="4" spans="1:7" ht="40.5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5">
        <f>488.5-D9</f>
        <v>483</v>
      </c>
      <c r="E8" s="5" t="s">
        <v>49</v>
      </c>
      <c r="F8" s="5"/>
      <c r="G8" s="5"/>
    </row>
    <row r="9" spans="1:7" x14ac:dyDescent="0.25">
      <c r="A9" s="5" t="s">
        <v>13</v>
      </c>
      <c r="B9" s="5" t="s">
        <v>25</v>
      </c>
      <c r="C9" s="10" t="s">
        <v>5</v>
      </c>
      <c r="D9" s="5">
        <v>5.5</v>
      </c>
      <c r="E9" s="5" t="s">
        <v>49</v>
      </c>
      <c r="F9" s="5"/>
      <c r="G9" s="5"/>
    </row>
    <row r="10" spans="1:7" ht="30" x14ac:dyDescent="0.25">
      <c r="A10" s="5" t="s">
        <v>14</v>
      </c>
      <c r="B10" s="5" t="s">
        <v>154</v>
      </c>
      <c r="C10" s="10" t="s">
        <v>5</v>
      </c>
      <c r="D10" s="5">
        <v>13.64</v>
      </c>
      <c r="E10" s="5" t="s">
        <v>49</v>
      </c>
      <c r="F10" s="5"/>
      <c r="G10" s="5"/>
    </row>
    <row r="11" spans="1:7" ht="30" x14ac:dyDescent="0.25">
      <c r="A11" s="5" t="s">
        <v>26</v>
      </c>
      <c r="B11" s="5" t="s">
        <v>27</v>
      </c>
      <c r="C11" s="10" t="s">
        <v>5</v>
      </c>
      <c r="D11" s="5">
        <v>3.4</v>
      </c>
      <c r="E11" s="5" t="s">
        <v>49</v>
      </c>
      <c r="F11" s="5"/>
      <c r="G11" s="5"/>
    </row>
    <row r="12" spans="1:7" x14ac:dyDescent="0.25">
      <c r="A12" s="9" t="s">
        <v>22</v>
      </c>
      <c r="B12" s="9" t="s">
        <v>23</v>
      </c>
      <c r="C12" s="10"/>
      <c r="D12" s="5"/>
      <c r="E12" s="5" t="s">
        <v>49</v>
      </c>
      <c r="F12" s="5"/>
      <c r="G12" s="5"/>
    </row>
    <row r="13" spans="1:7" ht="30" x14ac:dyDescent="0.25">
      <c r="A13" s="5" t="s">
        <v>9</v>
      </c>
      <c r="B13" s="5" t="s">
        <v>28</v>
      </c>
      <c r="C13" s="10" t="s">
        <v>4</v>
      </c>
      <c r="D13" s="5">
        <v>34.1</v>
      </c>
      <c r="E13" s="5" t="s">
        <v>49</v>
      </c>
      <c r="F13" s="5" t="s">
        <v>29</v>
      </c>
      <c r="G13" s="5"/>
    </row>
    <row r="14" spans="1:7" ht="30" x14ac:dyDescent="0.25">
      <c r="A14" s="5" t="s">
        <v>11</v>
      </c>
      <c r="B14" s="5" t="s">
        <v>30</v>
      </c>
      <c r="C14" s="10" t="s">
        <v>5</v>
      </c>
      <c r="D14" s="10">
        <v>3.4</v>
      </c>
      <c r="E14" s="5" t="s">
        <v>49</v>
      </c>
      <c r="F14" s="12" t="s">
        <v>34</v>
      </c>
      <c r="G14" s="5"/>
    </row>
    <row r="15" spans="1:7" ht="60" x14ac:dyDescent="0.25">
      <c r="A15" s="5" t="s">
        <v>15</v>
      </c>
      <c r="B15" s="5" t="s">
        <v>32</v>
      </c>
      <c r="C15" s="10" t="s">
        <v>4</v>
      </c>
      <c r="D15" s="10">
        <v>23.18</v>
      </c>
      <c r="E15" s="5" t="s">
        <v>49</v>
      </c>
      <c r="F15" s="5" t="s">
        <v>48</v>
      </c>
      <c r="G15" s="5"/>
    </row>
    <row r="16" spans="1:7" ht="45" x14ac:dyDescent="0.25">
      <c r="A16" s="5" t="s">
        <v>16</v>
      </c>
      <c r="B16" s="5" t="s">
        <v>33</v>
      </c>
      <c r="C16" s="10" t="s">
        <v>7</v>
      </c>
      <c r="D16" s="10">
        <v>1</v>
      </c>
      <c r="E16" s="5" t="s">
        <v>49</v>
      </c>
      <c r="F16" s="5" t="s">
        <v>51</v>
      </c>
      <c r="G16" s="10"/>
    </row>
    <row r="17" spans="1:7" ht="30" x14ac:dyDescent="0.25">
      <c r="A17" s="8" t="s">
        <v>17</v>
      </c>
      <c r="B17" s="5" t="s">
        <v>36</v>
      </c>
      <c r="C17" s="10" t="s">
        <v>4</v>
      </c>
      <c r="D17" s="13">
        <v>2.4</v>
      </c>
      <c r="E17" s="5" t="s">
        <v>49</v>
      </c>
      <c r="F17" s="8"/>
      <c r="G17" s="5"/>
    </row>
    <row r="18" spans="1:7" x14ac:dyDescent="0.25">
      <c r="A18" s="8" t="s">
        <v>37</v>
      </c>
      <c r="B18" s="5" t="s">
        <v>38</v>
      </c>
      <c r="C18" s="10" t="s">
        <v>7</v>
      </c>
      <c r="D18" s="10">
        <v>8</v>
      </c>
      <c r="E18" s="5" t="s">
        <v>49</v>
      </c>
      <c r="F18" s="8" t="s">
        <v>50</v>
      </c>
      <c r="G18" s="5"/>
    </row>
  </sheetData>
  <mergeCells count="2">
    <mergeCell ref="B2:F2"/>
    <mergeCell ref="B4:F4"/>
  </mergeCells>
  <pageMargins left="0.25" right="0.25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7"/>
  <sheetViews>
    <sheetView workbookViewId="0">
      <selection activeCell="F11" sqref="F11"/>
    </sheetView>
  </sheetViews>
  <sheetFormatPr defaultRowHeight="15" x14ac:dyDescent="0.25"/>
  <cols>
    <col min="1" max="1" width="12.28515625" style="12" customWidth="1"/>
    <col min="2" max="2" width="35.7109375" style="3" customWidth="1"/>
    <col min="3" max="4" width="9.140625" style="12"/>
    <col min="5" max="5" width="19.5703125" style="12" customWidth="1"/>
    <col min="6" max="6" width="32.140625" style="12" customWidth="1"/>
    <col min="7" max="7" width="13.7109375" style="3" customWidth="1"/>
  </cols>
  <sheetData>
    <row r="2" spans="1:7" ht="45.75" customHeight="1" x14ac:dyDescent="0.25">
      <c r="B2" s="33" t="s">
        <v>52</v>
      </c>
      <c r="C2" s="34"/>
      <c r="D2" s="34"/>
      <c r="E2" s="34"/>
      <c r="F2" s="34"/>
    </row>
    <row r="3" spans="1:7" x14ac:dyDescent="0.25">
      <c r="B3" s="11" t="s">
        <v>31</v>
      </c>
    </row>
    <row r="4" spans="1:7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25.5" customHeight="1" x14ac:dyDescent="0.25">
      <c r="A8" s="5" t="s">
        <v>12</v>
      </c>
      <c r="B8" s="5" t="s">
        <v>25</v>
      </c>
      <c r="C8" s="10" t="s">
        <v>5</v>
      </c>
      <c r="D8" s="5">
        <v>2.61</v>
      </c>
      <c r="E8" s="5" t="s">
        <v>53</v>
      </c>
      <c r="F8" s="5"/>
      <c r="G8" s="5"/>
    </row>
    <row r="9" spans="1:7" ht="32.25" customHeight="1" x14ac:dyDescent="0.25">
      <c r="A9" s="5" t="s">
        <v>13</v>
      </c>
      <c r="B9" s="5" t="s">
        <v>58</v>
      </c>
      <c r="C9" s="10" t="s">
        <v>5</v>
      </c>
      <c r="D9" s="5">
        <v>1.1299999999999999</v>
      </c>
      <c r="E9" s="5" t="s">
        <v>53</v>
      </c>
      <c r="F9" s="5"/>
      <c r="G9" s="5"/>
    </row>
    <row r="10" spans="1:7" ht="32.25" customHeight="1" x14ac:dyDescent="0.25">
      <c r="A10" s="5" t="s">
        <v>14</v>
      </c>
      <c r="B10" s="5" t="s">
        <v>59</v>
      </c>
      <c r="C10" s="10" t="s">
        <v>5</v>
      </c>
      <c r="D10" s="5">
        <v>0.44</v>
      </c>
      <c r="E10" s="5" t="s">
        <v>53</v>
      </c>
      <c r="F10" s="5"/>
      <c r="G10" s="5"/>
    </row>
    <row r="11" spans="1:7" x14ac:dyDescent="0.25">
      <c r="A11" s="5" t="s">
        <v>14</v>
      </c>
      <c r="B11" s="5" t="s">
        <v>54</v>
      </c>
      <c r="C11" s="10" t="s">
        <v>5</v>
      </c>
      <c r="D11" s="5">
        <v>0.54</v>
      </c>
      <c r="E11" s="5" t="s">
        <v>53</v>
      </c>
      <c r="F11" s="5"/>
      <c r="G11" s="5"/>
    </row>
    <row r="12" spans="1:7" x14ac:dyDescent="0.25">
      <c r="A12" s="9" t="s">
        <v>22</v>
      </c>
      <c r="B12" s="9" t="s">
        <v>23</v>
      </c>
      <c r="C12" s="10"/>
      <c r="D12" s="5"/>
      <c r="E12" s="5" t="s">
        <v>53</v>
      </c>
      <c r="F12" s="5"/>
      <c r="G12" s="5"/>
    </row>
    <row r="13" spans="1:7" ht="30" x14ac:dyDescent="0.25">
      <c r="A13" s="5" t="s">
        <v>9</v>
      </c>
      <c r="B13" s="5" t="s">
        <v>30</v>
      </c>
      <c r="C13" s="10" t="s">
        <v>5</v>
      </c>
      <c r="D13" s="10">
        <v>0.7</v>
      </c>
      <c r="E13" s="5" t="s">
        <v>53</v>
      </c>
      <c r="F13" s="12" t="s">
        <v>34</v>
      </c>
      <c r="G13" s="5"/>
    </row>
    <row r="14" spans="1:7" ht="60" x14ac:dyDescent="0.25">
      <c r="A14" s="5" t="s">
        <v>11</v>
      </c>
      <c r="B14" s="5" t="s">
        <v>32</v>
      </c>
      <c r="C14" s="10" t="s">
        <v>4</v>
      </c>
      <c r="D14" s="10">
        <v>2.6</v>
      </c>
      <c r="E14" s="5" t="s">
        <v>53</v>
      </c>
      <c r="F14" s="5" t="s">
        <v>55</v>
      </c>
      <c r="G14" s="5"/>
    </row>
    <row r="15" spans="1:7" ht="45" x14ac:dyDescent="0.25">
      <c r="A15" s="5" t="s">
        <v>15</v>
      </c>
      <c r="B15" s="5" t="s">
        <v>56</v>
      </c>
      <c r="C15" s="10" t="s">
        <v>7</v>
      </c>
      <c r="D15" s="10">
        <v>1</v>
      </c>
      <c r="E15" s="5" t="s">
        <v>53</v>
      </c>
      <c r="F15" s="5" t="s">
        <v>57</v>
      </c>
      <c r="G15" s="10"/>
    </row>
    <row r="16" spans="1:7" ht="30" x14ac:dyDescent="0.25">
      <c r="A16" s="8" t="s">
        <v>16</v>
      </c>
      <c r="B16" s="5" t="s">
        <v>36</v>
      </c>
      <c r="C16" s="10" t="s">
        <v>4</v>
      </c>
      <c r="D16" s="13">
        <f>(1.25+2.1)*2*0.2</f>
        <v>1.34</v>
      </c>
      <c r="E16" s="5" t="s">
        <v>53</v>
      </c>
      <c r="F16" s="8"/>
      <c r="G16" s="5"/>
    </row>
    <row r="17" spans="1:7" x14ac:dyDescent="0.25">
      <c r="A17" s="8" t="s">
        <v>17</v>
      </c>
      <c r="B17" s="5" t="s">
        <v>60</v>
      </c>
      <c r="C17" s="10" t="s">
        <v>5</v>
      </c>
      <c r="D17" s="10">
        <v>0.22</v>
      </c>
      <c r="E17" s="5" t="s">
        <v>53</v>
      </c>
      <c r="F17" s="8" t="s">
        <v>34</v>
      </c>
      <c r="G17" s="5"/>
    </row>
  </sheetData>
  <mergeCells count="2">
    <mergeCell ref="B2:F2"/>
    <mergeCell ref="B4:F4"/>
  </mergeCells>
  <pageMargins left="0.25" right="0.25" top="0.75" bottom="0.75" header="0.3" footer="0.3"/>
  <pageSetup paperSize="9" scale="7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28"/>
  <sheetViews>
    <sheetView workbookViewId="0">
      <selection activeCell="D10" sqref="D10"/>
    </sheetView>
  </sheetViews>
  <sheetFormatPr defaultRowHeight="15" x14ac:dyDescent="0.25"/>
  <cols>
    <col min="1" max="1" width="12.28515625" style="12" customWidth="1"/>
    <col min="2" max="2" width="35.7109375" style="3" customWidth="1"/>
    <col min="3" max="4" width="9.140625" style="12"/>
    <col min="5" max="5" width="19.5703125" style="12" customWidth="1"/>
    <col min="6" max="6" width="32.140625" style="12" customWidth="1"/>
    <col min="7" max="7" width="13.7109375" style="3" customWidth="1"/>
  </cols>
  <sheetData>
    <row r="2" spans="1:7" ht="35.25" customHeight="1" x14ac:dyDescent="0.25">
      <c r="B2" s="33" t="s">
        <v>163</v>
      </c>
      <c r="C2" s="34"/>
      <c r="D2" s="34"/>
      <c r="E2" s="34"/>
      <c r="F2" s="34"/>
    </row>
    <row r="3" spans="1:7" ht="21" customHeight="1" x14ac:dyDescent="0.25">
      <c r="B3" s="11" t="s">
        <v>31</v>
      </c>
    </row>
    <row r="4" spans="1:7" ht="45.75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5">
        <f>69.17-D9</f>
        <v>57.17</v>
      </c>
      <c r="E8" s="5" t="s">
        <v>61</v>
      </c>
      <c r="F8" s="5"/>
      <c r="G8" s="5"/>
    </row>
    <row r="9" spans="1:7" x14ac:dyDescent="0.25">
      <c r="A9" s="5" t="s">
        <v>13</v>
      </c>
      <c r="B9" s="5" t="s">
        <v>25</v>
      </c>
      <c r="C9" s="10" t="s">
        <v>5</v>
      </c>
      <c r="D9" s="5">
        <v>12</v>
      </c>
      <c r="E9" s="5" t="s">
        <v>61</v>
      </c>
      <c r="F9" s="5"/>
      <c r="G9" s="5"/>
    </row>
    <row r="10" spans="1:7" ht="30" x14ac:dyDescent="0.25">
      <c r="A10" s="5" t="s">
        <v>14</v>
      </c>
      <c r="B10" s="5" t="s">
        <v>92</v>
      </c>
      <c r="C10" s="10" t="s">
        <v>5</v>
      </c>
      <c r="D10" s="5">
        <v>30</v>
      </c>
      <c r="E10" s="5" t="s">
        <v>61</v>
      </c>
      <c r="F10" s="5"/>
      <c r="G10" s="5"/>
    </row>
    <row r="11" spans="1:7" ht="30" x14ac:dyDescent="0.25">
      <c r="A11" s="5" t="s">
        <v>26</v>
      </c>
      <c r="B11" s="5" t="s">
        <v>27</v>
      </c>
      <c r="C11" s="10" t="s">
        <v>5</v>
      </c>
      <c r="D11" s="5">
        <v>6.73</v>
      </c>
      <c r="E11" s="5" t="s">
        <v>61</v>
      </c>
      <c r="F11" s="5"/>
      <c r="G11" s="5"/>
    </row>
    <row r="12" spans="1:7" ht="31.5" customHeight="1" x14ac:dyDescent="0.25">
      <c r="A12" s="5" t="s">
        <v>63</v>
      </c>
      <c r="B12" s="5" t="s">
        <v>64</v>
      </c>
      <c r="C12" s="10" t="s">
        <v>5</v>
      </c>
      <c r="D12" s="5"/>
      <c r="E12" s="5" t="s">
        <v>61</v>
      </c>
      <c r="F12" s="5"/>
      <c r="G12" s="5"/>
    </row>
    <row r="13" spans="1:7" x14ac:dyDescent="0.25">
      <c r="A13" s="9" t="s">
        <v>22</v>
      </c>
      <c r="B13" s="9" t="s">
        <v>62</v>
      </c>
      <c r="C13" s="10"/>
      <c r="D13" s="5"/>
      <c r="E13" s="5" t="s">
        <v>61</v>
      </c>
      <c r="F13" s="5"/>
      <c r="G13" s="5"/>
    </row>
    <row r="14" spans="1:7" ht="30" x14ac:dyDescent="0.25">
      <c r="A14" s="5" t="s">
        <v>9</v>
      </c>
      <c r="B14" s="5" t="s">
        <v>28</v>
      </c>
      <c r="C14" s="10" t="s">
        <v>4</v>
      </c>
      <c r="D14" s="5">
        <v>67.319999999999993</v>
      </c>
      <c r="E14" s="5" t="s">
        <v>61</v>
      </c>
      <c r="F14" s="5" t="s">
        <v>29</v>
      </c>
      <c r="G14" s="5"/>
    </row>
    <row r="15" spans="1:7" ht="30" x14ac:dyDescent="0.25">
      <c r="A15" s="5" t="s">
        <v>11</v>
      </c>
      <c r="B15" s="5" t="s">
        <v>30</v>
      </c>
      <c r="C15" s="10" t="s">
        <v>5</v>
      </c>
      <c r="D15" s="10">
        <v>3.5</v>
      </c>
      <c r="E15" s="5" t="s">
        <v>61</v>
      </c>
      <c r="F15" s="12" t="s">
        <v>34</v>
      </c>
      <c r="G15" s="5"/>
    </row>
    <row r="16" spans="1:7" ht="30" x14ac:dyDescent="0.25">
      <c r="A16" s="5" t="s">
        <v>11</v>
      </c>
      <c r="B16" s="5" t="s">
        <v>65</v>
      </c>
      <c r="C16" s="10" t="s">
        <v>5</v>
      </c>
      <c r="D16" s="10">
        <v>0.08</v>
      </c>
      <c r="E16" s="5" t="s">
        <v>61</v>
      </c>
      <c r="F16" s="12" t="s">
        <v>34</v>
      </c>
      <c r="G16" s="5"/>
    </row>
    <row r="17" spans="1:7" ht="60" x14ac:dyDescent="0.25">
      <c r="A17" s="5" t="s">
        <v>15</v>
      </c>
      <c r="B17" s="5" t="s">
        <v>32</v>
      </c>
      <c r="C17" s="10" t="s">
        <v>4</v>
      </c>
      <c r="D17" s="10">
        <v>67.319999999999993</v>
      </c>
      <c r="E17" s="5" t="s">
        <v>61</v>
      </c>
      <c r="F17" s="5" t="s">
        <v>67</v>
      </c>
      <c r="G17" s="5"/>
    </row>
    <row r="18" spans="1:7" ht="45" x14ac:dyDescent="0.25">
      <c r="A18" s="5" t="s">
        <v>16</v>
      </c>
      <c r="B18" s="5" t="s">
        <v>33</v>
      </c>
      <c r="C18" s="10" t="s">
        <v>7</v>
      </c>
      <c r="D18" s="10">
        <v>1</v>
      </c>
      <c r="E18" s="5" t="s">
        <v>61</v>
      </c>
      <c r="F18" s="5" t="s">
        <v>66</v>
      </c>
      <c r="G18" s="10"/>
    </row>
    <row r="19" spans="1:7" ht="30" x14ac:dyDescent="0.25">
      <c r="A19" s="8" t="s">
        <v>17</v>
      </c>
      <c r="B19" s="5" t="s">
        <v>36</v>
      </c>
      <c r="C19" s="10" t="s">
        <v>4</v>
      </c>
      <c r="D19" s="13">
        <v>6.21</v>
      </c>
      <c r="E19" s="5" t="s">
        <v>61</v>
      </c>
      <c r="F19" s="8"/>
      <c r="G19" s="5"/>
    </row>
    <row r="20" spans="1:7" x14ac:dyDescent="0.25">
      <c r="A20" s="8" t="s">
        <v>37</v>
      </c>
      <c r="B20" s="5" t="s">
        <v>87</v>
      </c>
      <c r="C20" s="10" t="s">
        <v>7</v>
      </c>
      <c r="D20" s="8">
        <v>10</v>
      </c>
      <c r="E20" s="8"/>
      <c r="F20" s="8" t="s">
        <v>78</v>
      </c>
      <c r="G20" s="5"/>
    </row>
    <row r="21" spans="1:7" x14ac:dyDescent="0.25">
      <c r="A21" s="8" t="s">
        <v>77</v>
      </c>
      <c r="B21" s="5" t="s">
        <v>88</v>
      </c>
      <c r="C21" s="10" t="s">
        <v>7</v>
      </c>
      <c r="D21" s="8">
        <v>2</v>
      </c>
      <c r="E21" s="8"/>
      <c r="F21" s="8" t="s">
        <v>79</v>
      </c>
      <c r="G21" s="5"/>
    </row>
    <row r="22" spans="1:7" x14ac:dyDescent="0.25">
      <c r="A22" s="9" t="s">
        <v>70</v>
      </c>
      <c r="B22" s="9" t="s">
        <v>71</v>
      </c>
      <c r="C22" s="16" t="s">
        <v>7</v>
      </c>
      <c r="D22" s="17">
        <v>6</v>
      </c>
      <c r="E22" s="8"/>
      <c r="F22" s="8"/>
      <c r="G22" s="5"/>
    </row>
    <row r="23" spans="1:7" ht="51.75" customHeight="1" x14ac:dyDescent="0.25">
      <c r="A23" s="5" t="s">
        <v>75</v>
      </c>
      <c r="B23" s="5" t="s">
        <v>74</v>
      </c>
      <c r="C23" s="14" t="s">
        <v>7</v>
      </c>
      <c r="D23" s="15">
        <v>1</v>
      </c>
      <c r="E23" s="15" t="s">
        <v>61</v>
      </c>
      <c r="F23" s="15" t="s">
        <v>72</v>
      </c>
      <c r="G23" s="5"/>
    </row>
    <row r="24" spans="1:7" ht="32.25" customHeight="1" x14ac:dyDescent="0.25">
      <c r="A24" s="5" t="s">
        <v>76</v>
      </c>
      <c r="B24" s="5" t="s">
        <v>36</v>
      </c>
      <c r="C24" s="10" t="s">
        <v>4</v>
      </c>
      <c r="D24" s="13">
        <v>0.65</v>
      </c>
      <c r="E24" s="5" t="s">
        <v>61</v>
      </c>
      <c r="F24" s="15"/>
      <c r="G24" s="5"/>
    </row>
    <row r="25" spans="1:7" ht="21" customHeight="1" x14ac:dyDescent="0.25">
      <c r="A25" s="5" t="s">
        <v>76</v>
      </c>
      <c r="B25" s="5" t="s">
        <v>84</v>
      </c>
      <c r="C25" s="10" t="s">
        <v>7</v>
      </c>
      <c r="D25" s="8">
        <v>4</v>
      </c>
      <c r="E25" s="8"/>
      <c r="F25" s="8" t="s">
        <v>80</v>
      </c>
      <c r="G25" s="5"/>
    </row>
    <row r="26" spans="1:7" x14ac:dyDescent="0.25">
      <c r="A26" s="9" t="s">
        <v>73</v>
      </c>
      <c r="B26" s="9" t="s">
        <v>81</v>
      </c>
      <c r="C26" s="18" t="s">
        <v>7</v>
      </c>
      <c r="D26" s="9">
        <v>1</v>
      </c>
      <c r="E26" s="5"/>
      <c r="F26" s="5"/>
      <c r="G26" s="5"/>
    </row>
    <row r="27" spans="1:7" ht="60" x14ac:dyDescent="0.25">
      <c r="A27" s="5" t="s">
        <v>85</v>
      </c>
      <c r="B27" s="5" t="s">
        <v>82</v>
      </c>
      <c r="C27" s="14" t="s">
        <v>7</v>
      </c>
      <c r="D27" s="15">
        <v>1</v>
      </c>
      <c r="E27" s="15" t="s">
        <v>61</v>
      </c>
      <c r="F27" s="15" t="s">
        <v>83</v>
      </c>
      <c r="G27" s="5"/>
    </row>
    <row r="28" spans="1:7" x14ac:dyDescent="0.25">
      <c r="A28" s="5" t="s">
        <v>86</v>
      </c>
      <c r="B28" s="5" t="s">
        <v>68</v>
      </c>
      <c r="C28" s="10" t="s">
        <v>7</v>
      </c>
      <c r="D28" s="8">
        <v>1</v>
      </c>
      <c r="E28" s="8"/>
      <c r="F28" s="8" t="s">
        <v>69</v>
      </c>
      <c r="G28" s="5"/>
    </row>
  </sheetData>
  <mergeCells count="2">
    <mergeCell ref="B2:F2"/>
    <mergeCell ref="B4:F4"/>
  </mergeCells>
  <pageMargins left="0.25" right="0.25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8"/>
  <sheetViews>
    <sheetView workbookViewId="0">
      <selection activeCell="E10" sqref="E10"/>
    </sheetView>
  </sheetViews>
  <sheetFormatPr defaultRowHeight="15" x14ac:dyDescent="0.25"/>
  <cols>
    <col min="1" max="1" width="12.28515625" style="12" customWidth="1"/>
    <col min="2" max="2" width="35.7109375" style="3" customWidth="1"/>
    <col min="3" max="4" width="9.140625" style="12"/>
    <col min="5" max="5" width="19.5703125" style="12" customWidth="1"/>
    <col min="6" max="6" width="32.140625" style="12" customWidth="1"/>
    <col min="7" max="7" width="13.7109375" style="3" customWidth="1"/>
  </cols>
  <sheetData>
    <row r="2" spans="1:7" ht="48" customHeight="1" x14ac:dyDescent="0.25">
      <c r="B2" s="33" t="s">
        <v>89</v>
      </c>
      <c r="C2" s="34"/>
      <c r="D2" s="34"/>
      <c r="E2" s="34"/>
      <c r="F2" s="34"/>
    </row>
    <row r="3" spans="1:7" x14ac:dyDescent="0.25">
      <c r="B3" s="11" t="s">
        <v>31</v>
      </c>
    </row>
    <row r="4" spans="1:7" ht="43.5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5">
        <f>391.18-D9</f>
        <v>387.38</v>
      </c>
      <c r="E8" s="5" t="s">
        <v>90</v>
      </c>
      <c r="F8" s="5"/>
      <c r="G8" s="5"/>
    </row>
    <row r="9" spans="1:7" x14ac:dyDescent="0.25">
      <c r="A9" s="5" t="s">
        <v>13</v>
      </c>
      <c r="B9" s="5" t="s">
        <v>25</v>
      </c>
      <c r="C9" s="10" t="s">
        <v>5</v>
      </c>
      <c r="D9" s="5">
        <v>3.8</v>
      </c>
      <c r="E9" s="5" t="s">
        <v>90</v>
      </c>
      <c r="F9" s="5"/>
      <c r="G9" s="5"/>
    </row>
    <row r="10" spans="1:7" ht="30" x14ac:dyDescent="0.25">
      <c r="A10" s="5" t="s">
        <v>14</v>
      </c>
      <c r="B10" s="5" t="s">
        <v>154</v>
      </c>
      <c r="C10" s="10" t="s">
        <v>5</v>
      </c>
      <c r="D10" s="5">
        <v>7.99</v>
      </c>
      <c r="E10" s="5" t="s">
        <v>90</v>
      </c>
      <c r="F10" s="5"/>
      <c r="G10" s="5"/>
    </row>
    <row r="11" spans="1:7" ht="30" x14ac:dyDescent="0.25">
      <c r="A11" s="5" t="s">
        <v>26</v>
      </c>
      <c r="B11" s="5" t="s">
        <v>27</v>
      </c>
      <c r="C11" s="10" t="s">
        <v>5</v>
      </c>
      <c r="D11" s="5">
        <v>1.9</v>
      </c>
      <c r="E11" s="5" t="s">
        <v>90</v>
      </c>
      <c r="F11" s="5"/>
      <c r="G11" s="5"/>
    </row>
    <row r="12" spans="1:7" x14ac:dyDescent="0.25">
      <c r="A12" s="9" t="s">
        <v>22</v>
      </c>
      <c r="B12" s="9" t="s">
        <v>23</v>
      </c>
      <c r="C12" s="10"/>
      <c r="D12" s="5"/>
      <c r="E12" s="5" t="s">
        <v>90</v>
      </c>
      <c r="F12" s="5"/>
      <c r="G12" s="5"/>
    </row>
    <row r="13" spans="1:7" ht="30" x14ac:dyDescent="0.25">
      <c r="A13" s="5" t="s">
        <v>9</v>
      </c>
      <c r="B13" s="5" t="s">
        <v>28</v>
      </c>
      <c r="C13" s="10" t="s">
        <v>4</v>
      </c>
      <c r="D13" s="5">
        <v>19.36</v>
      </c>
      <c r="E13" s="5" t="s">
        <v>90</v>
      </c>
      <c r="F13" s="5" t="s">
        <v>29</v>
      </c>
      <c r="G13" s="5"/>
    </row>
    <row r="14" spans="1:7" ht="30" x14ac:dyDescent="0.25">
      <c r="A14" s="5" t="s">
        <v>11</v>
      </c>
      <c r="B14" s="5" t="s">
        <v>30</v>
      </c>
      <c r="C14" s="10" t="s">
        <v>5</v>
      </c>
      <c r="D14" s="10">
        <v>3.5</v>
      </c>
      <c r="E14" s="5" t="s">
        <v>90</v>
      </c>
      <c r="F14" s="12" t="s">
        <v>34</v>
      </c>
      <c r="G14" s="5"/>
    </row>
    <row r="15" spans="1:7" ht="60" x14ac:dyDescent="0.25">
      <c r="A15" s="5" t="s">
        <v>15</v>
      </c>
      <c r="B15" s="5" t="s">
        <v>32</v>
      </c>
      <c r="C15" s="10" t="s">
        <v>4</v>
      </c>
      <c r="D15" s="10">
        <v>11.56</v>
      </c>
      <c r="E15" s="5" t="s">
        <v>90</v>
      </c>
      <c r="F15" s="5" t="s">
        <v>35</v>
      </c>
      <c r="G15" s="5"/>
    </row>
    <row r="16" spans="1:7" ht="45" x14ac:dyDescent="0.25">
      <c r="A16" s="5" t="s">
        <v>16</v>
      </c>
      <c r="B16" s="5" t="s">
        <v>33</v>
      </c>
      <c r="C16" s="10" t="s">
        <v>7</v>
      </c>
      <c r="D16" s="10">
        <v>1</v>
      </c>
      <c r="E16" s="5" t="s">
        <v>90</v>
      </c>
      <c r="F16" s="5" t="s">
        <v>45</v>
      </c>
      <c r="G16" s="10"/>
    </row>
    <row r="17" spans="1:7" ht="30" x14ac:dyDescent="0.25">
      <c r="A17" s="8" t="s">
        <v>17</v>
      </c>
      <c r="B17" s="5" t="s">
        <v>36</v>
      </c>
      <c r="C17" s="10" t="s">
        <v>4</v>
      </c>
      <c r="D17" s="13">
        <v>2.1</v>
      </c>
      <c r="E17" s="5" t="s">
        <v>90</v>
      </c>
      <c r="F17" s="8"/>
      <c r="G17" s="5"/>
    </row>
    <row r="18" spans="1:7" x14ac:dyDescent="0.25">
      <c r="A18" s="8" t="s">
        <v>37</v>
      </c>
      <c r="B18" s="5" t="s">
        <v>38</v>
      </c>
      <c r="C18" s="10" t="s">
        <v>7</v>
      </c>
      <c r="D18" s="10">
        <v>4</v>
      </c>
      <c r="E18" s="5" t="s">
        <v>90</v>
      </c>
      <c r="F18" s="8" t="s">
        <v>39</v>
      </c>
      <c r="G18" s="5"/>
    </row>
  </sheetData>
  <mergeCells count="2">
    <mergeCell ref="B2:F2"/>
    <mergeCell ref="B4:F4"/>
  </mergeCells>
  <pageMargins left="0.25" right="0.25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17"/>
  <sheetViews>
    <sheetView topLeftCell="A4" workbookViewId="0">
      <selection activeCell="B10" sqref="B10"/>
    </sheetView>
  </sheetViews>
  <sheetFormatPr defaultRowHeight="15" x14ac:dyDescent="0.25"/>
  <cols>
    <col min="1" max="1" width="12.28515625" style="21" customWidth="1"/>
    <col min="2" max="2" width="35.7109375" style="3" customWidth="1"/>
    <col min="3" max="4" width="9.140625" style="21"/>
    <col min="5" max="5" width="19.5703125" style="21" customWidth="1"/>
    <col min="6" max="6" width="32.140625" style="21" customWidth="1"/>
    <col min="7" max="7" width="13.7109375" style="3" customWidth="1"/>
  </cols>
  <sheetData>
    <row r="2" spans="1:7" ht="57" customHeight="1" x14ac:dyDescent="0.25">
      <c r="B2" s="33" t="s">
        <v>153</v>
      </c>
      <c r="C2" s="34"/>
      <c r="D2" s="34"/>
      <c r="E2" s="34"/>
      <c r="F2" s="34"/>
    </row>
    <row r="3" spans="1:7" x14ac:dyDescent="0.25">
      <c r="B3" s="20" t="s">
        <v>31</v>
      </c>
    </row>
    <row r="4" spans="1:7" ht="54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19">
        <f>1246.19-D9</f>
        <v>1219.69</v>
      </c>
      <c r="E8" s="5" t="s">
        <v>156</v>
      </c>
      <c r="F8" s="5"/>
      <c r="G8" s="5"/>
    </row>
    <row r="9" spans="1:7" x14ac:dyDescent="0.25">
      <c r="A9" s="5" t="s">
        <v>13</v>
      </c>
      <c r="B9" s="5" t="s">
        <v>25</v>
      </c>
      <c r="C9" s="10" t="s">
        <v>5</v>
      </c>
      <c r="D9" s="19">
        <v>26.5</v>
      </c>
      <c r="E9" s="5" t="s">
        <v>156</v>
      </c>
      <c r="F9" s="5"/>
      <c r="G9" s="5"/>
    </row>
    <row r="10" spans="1:7" ht="30" x14ac:dyDescent="0.25">
      <c r="A10" s="5" t="s">
        <v>14</v>
      </c>
      <c r="B10" s="5" t="s">
        <v>154</v>
      </c>
      <c r="C10" s="10" t="s">
        <v>5</v>
      </c>
      <c r="D10" s="5">
        <v>34.619999999999997</v>
      </c>
      <c r="E10" s="5" t="s">
        <v>156</v>
      </c>
      <c r="F10" s="5"/>
      <c r="G10" s="5"/>
    </row>
    <row r="11" spans="1:7" ht="30" x14ac:dyDescent="0.25">
      <c r="A11" s="5" t="s">
        <v>26</v>
      </c>
      <c r="B11" s="5" t="s">
        <v>27</v>
      </c>
      <c r="C11" s="10" t="s">
        <v>5</v>
      </c>
      <c r="D11" s="5">
        <f>5.8*12.05*0.1</f>
        <v>6.9890000000000008</v>
      </c>
      <c r="E11" s="5" t="s">
        <v>156</v>
      </c>
      <c r="F11" s="5"/>
      <c r="G11" s="5"/>
    </row>
    <row r="12" spans="1:7" x14ac:dyDescent="0.25">
      <c r="A12" s="9" t="s">
        <v>22</v>
      </c>
      <c r="B12" s="9" t="s">
        <v>23</v>
      </c>
      <c r="C12" s="10"/>
      <c r="D12" s="5"/>
      <c r="E12" s="5"/>
      <c r="F12" s="5"/>
      <c r="G12" s="5"/>
    </row>
    <row r="13" spans="1:7" ht="30" x14ac:dyDescent="0.25">
      <c r="A13" s="5" t="s">
        <v>9</v>
      </c>
      <c r="B13" s="5" t="s">
        <v>28</v>
      </c>
      <c r="C13" s="10" t="s">
        <v>4</v>
      </c>
      <c r="D13" s="5">
        <f>5.8*12.05</f>
        <v>69.89</v>
      </c>
      <c r="E13" s="5" t="s">
        <v>156</v>
      </c>
      <c r="F13" s="5" t="s">
        <v>29</v>
      </c>
      <c r="G13" s="5"/>
    </row>
    <row r="14" spans="1:7" ht="30" x14ac:dyDescent="0.25">
      <c r="A14" s="5" t="s">
        <v>11</v>
      </c>
      <c r="B14" s="5" t="s">
        <v>30</v>
      </c>
      <c r="C14" s="10" t="s">
        <v>5</v>
      </c>
      <c r="D14" s="5">
        <f>5.8*12.05*0.1</f>
        <v>6.9890000000000008</v>
      </c>
      <c r="E14" s="5" t="s">
        <v>156</v>
      </c>
      <c r="F14" s="21" t="s">
        <v>34</v>
      </c>
      <c r="G14" s="5"/>
    </row>
    <row r="15" spans="1:7" ht="72.75" customHeight="1" x14ac:dyDescent="0.25">
      <c r="A15" s="5" t="s">
        <v>15</v>
      </c>
      <c r="B15" s="5" t="s">
        <v>32</v>
      </c>
      <c r="C15" s="10" t="s">
        <v>4</v>
      </c>
      <c r="D15" s="5">
        <f>5.8*12.05</f>
        <v>69.89</v>
      </c>
      <c r="E15" s="5" t="s">
        <v>156</v>
      </c>
      <c r="F15" s="5" t="s">
        <v>155</v>
      </c>
      <c r="G15" s="5"/>
    </row>
    <row r="16" spans="1:7" ht="45" x14ac:dyDescent="0.25">
      <c r="A16" s="5" t="s">
        <v>16</v>
      </c>
      <c r="B16" s="5" t="s">
        <v>33</v>
      </c>
      <c r="C16" s="10" t="s">
        <v>7</v>
      </c>
      <c r="D16" s="10">
        <v>1</v>
      </c>
      <c r="E16" s="5" t="s">
        <v>156</v>
      </c>
      <c r="F16" s="5" t="s">
        <v>157</v>
      </c>
      <c r="G16" s="10"/>
    </row>
    <row r="17" spans="1:7" ht="30" x14ac:dyDescent="0.25">
      <c r="A17" s="8" t="s">
        <v>17</v>
      </c>
      <c r="B17" s="5" t="s">
        <v>36</v>
      </c>
      <c r="C17" s="10" t="s">
        <v>4</v>
      </c>
      <c r="D17" s="13">
        <f>(4.8*2+11.05*2)*0.3</f>
        <v>9.51</v>
      </c>
      <c r="E17" s="5" t="s">
        <v>156</v>
      </c>
      <c r="F17" s="8"/>
      <c r="G17" s="5"/>
    </row>
  </sheetData>
  <mergeCells count="2">
    <mergeCell ref="B2:F2"/>
    <mergeCell ref="B4:F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17"/>
  <sheetViews>
    <sheetView topLeftCell="A4" workbookViewId="0">
      <selection activeCell="B10" sqref="B10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19.5703125" style="23" customWidth="1"/>
    <col min="6" max="6" width="32.140625" style="23" customWidth="1"/>
    <col min="7" max="7" width="13.7109375" style="3" customWidth="1"/>
  </cols>
  <sheetData>
    <row r="2" spans="1:7" ht="54.75" customHeight="1" x14ac:dyDescent="0.25">
      <c r="B2" s="33" t="s">
        <v>162</v>
      </c>
      <c r="C2" s="34"/>
      <c r="D2" s="34"/>
      <c r="E2" s="34"/>
      <c r="F2" s="34"/>
    </row>
    <row r="3" spans="1:7" x14ac:dyDescent="0.25">
      <c r="B3" s="22" t="s">
        <v>31</v>
      </c>
    </row>
    <row r="4" spans="1:7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19">
        <f>204.43-D9</f>
        <v>200.29600000000002</v>
      </c>
      <c r="E8" s="5" t="s">
        <v>158</v>
      </c>
      <c r="F8" s="5"/>
      <c r="G8" s="5"/>
    </row>
    <row r="9" spans="1:7" x14ac:dyDescent="0.25">
      <c r="A9" s="5" t="s">
        <v>13</v>
      </c>
      <c r="B9" s="5" t="s">
        <v>25</v>
      </c>
      <c r="C9" s="10" t="s">
        <v>5</v>
      </c>
      <c r="D9" s="19">
        <f>5.2*5.3*0.15</f>
        <v>4.1339999999999995</v>
      </c>
      <c r="E9" s="5" t="s">
        <v>156</v>
      </c>
      <c r="F9" s="5"/>
      <c r="G9" s="5"/>
    </row>
    <row r="10" spans="1:7" ht="30" x14ac:dyDescent="0.25">
      <c r="A10" s="5" t="s">
        <v>14</v>
      </c>
      <c r="B10" s="5" t="s">
        <v>154</v>
      </c>
      <c r="C10" s="10" t="s">
        <v>5</v>
      </c>
      <c r="D10" s="5">
        <v>5.94</v>
      </c>
      <c r="E10" s="5" t="s">
        <v>156</v>
      </c>
      <c r="F10" s="5"/>
      <c r="G10" s="5"/>
    </row>
    <row r="11" spans="1:7" ht="30" x14ac:dyDescent="0.25">
      <c r="A11" s="5" t="s">
        <v>26</v>
      </c>
      <c r="B11" s="5" t="s">
        <v>27</v>
      </c>
      <c r="C11" s="10" t="s">
        <v>5</v>
      </c>
      <c r="D11" s="5">
        <f>4.3*4.2*0.1</f>
        <v>1.806</v>
      </c>
      <c r="E11" s="5" t="s">
        <v>156</v>
      </c>
      <c r="F11" s="5"/>
      <c r="G11" s="5"/>
    </row>
    <row r="12" spans="1:7" x14ac:dyDescent="0.25">
      <c r="A12" s="9" t="s">
        <v>22</v>
      </c>
      <c r="B12" s="9" t="s">
        <v>23</v>
      </c>
      <c r="C12" s="10"/>
      <c r="D12" s="5"/>
      <c r="E12" s="5"/>
      <c r="F12" s="5"/>
      <c r="G12" s="5"/>
    </row>
    <row r="13" spans="1:7" ht="30" x14ac:dyDescent="0.25">
      <c r="A13" s="5" t="s">
        <v>9</v>
      </c>
      <c r="B13" s="5" t="s">
        <v>28</v>
      </c>
      <c r="C13" s="10" t="s">
        <v>4</v>
      </c>
      <c r="D13" s="5">
        <f>4.3*4.2*0.1</f>
        <v>1.806</v>
      </c>
      <c r="E13" s="5" t="s">
        <v>156</v>
      </c>
      <c r="F13" s="5" t="s">
        <v>29</v>
      </c>
      <c r="G13" s="5"/>
    </row>
    <row r="14" spans="1:7" ht="30" x14ac:dyDescent="0.25">
      <c r="A14" s="5" t="s">
        <v>11</v>
      </c>
      <c r="B14" s="5" t="s">
        <v>30</v>
      </c>
      <c r="C14" s="10" t="s">
        <v>5</v>
      </c>
      <c r="D14" s="5">
        <f>4.3*4.2*0.1</f>
        <v>1.806</v>
      </c>
      <c r="E14" s="5" t="s">
        <v>156</v>
      </c>
      <c r="F14" s="23" t="s">
        <v>34</v>
      </c>
      <c r="G14" s="5"/>
    </row>
    <row r="15" spans="1:7" ht="60" x14ac:dyDescent="0.25">
      <c r="A15" s="5" t="s">
        <v>15</v>
      </c>
      <c r="B15" s="5" t="s">
        <v>32</v>
      </c>
      <c r="C15" s="10" t="s">
        <v>4</v>
      </c>
      <c r="D15" s="5">
        <f>4.3*4.2</f>
        <v>18.059999999999999</v>
      </c>
      <c r="E15" s="5" t="s">
        <v>156</v>
      </c>
      <c r="F15" s="5" t="s">
        <v>159</v>
      </c>
      <c r="G15" s="5"/>
    </row>
    <row r="16" spans="1:7" ht="45" x14ac:dyDescent="0.25">
      <c r="A16" s="5" t="s">
        <v>16</v>
      </c>
      <c r="B16" s="5" t="s">
        <v>160</v>
      </c>
      <c r="C16" s="10" t="s">
        <v>7</v>
      </c>
      <c r="D16" s="10">
        <v>1</v>
      </c>
      <c r="E16" s="5" t="s">
        <v>156</v>
      </c>
      <c r="F16" s="5" t="s">
        <v>161</v>
      </c>
      <c r="G16" s="10"/>
    </row>
    <row r="17" spans="1:7" ht="30" x14ac:dyDescent="0.25">
      <c r="A17" s="8" t="s">
        <v>17</v>
      </c>
      <c r="B17" s="5" t="s">
        <v>36</v>
      </c>
      <c r="C17" s="10" t="s">
        <v>4</v>
      </c>
      <c r="D17" s="13">
        <f>(3.2*2+3.3*2)*0.2</f>
        <v>2.6</v>
      </c>
      <c r="E17" s="5" t="s">
        <v>156</v>
      </c>
      <c r="F17" s="8"/>
      <c r="G17" s="5"/>
    </row>
  </sheetData>
  <mergeCells count="2">
    <mergeCell ref="B2:F2"/>
    <mergeCell ref="B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K20"/>
  <sheetViews>
    <sheetView topLeftCell="A10" workbookViewId="0">
      <selection activeCell="E25" sqref="E25"/>
    </sheetView>
  </sheetViews>
  <sheetFormatPr defaultRowHeight="15" x14ac:dyDescent="0.25"/>
  <cols>
    <col min="1" max="1" width="12.28515625" style="23" customWidth="1"/>
    <col min="2" max="2" width="35.7109375" style="3" customWidth="1"/>
    <col min="3" max="3" width="9.140625" style="23"/>
    <col min="4" max="4" width="10.5703125" style="23" bestFit="1" customWidth="1"/>
    <col min="5" max="5" width="19.5703125" style="23" customWidth="1"/>
    <col min="6" max="6" width="32.140625" style="23" customWidth="1"/>
    <col min="7" max="7" width="19.5703125" style="3" customWidth="1"/>
  </cols>
  <sheetData>
    <row r="2" spans="1:11" ht="51" customHeight="1" x14ac:dyDescent="0.25">
      <c r="B2" s="33" t="s">
        <v>164</v>
      </c>
      <c r="C2" s="34"/>
      <c r="D2" s="34"/>
      <c r="E2" s="34"/>
      <c r="F2" s="34"/>
    </row>
    <row r="3" spans="1:11" x14ac:dyDescent="0.25">
      <c r="B3" s="22" t="s">
        <v>31</v>
      </c>
    </row>
    <row r="4" spans="1:11" ht="45.75" customHeight="1" x14ac:dyDescent="0.25">
      <c r="B4" s="35" t="s">
        <v>6</v>
      </c>
      <c r="C4" s="36"/>
      <c r="D4" s="36"/>
      <c r="E4" s="36"/>
      <c r="F4" s="36"/>
    </row>
    <row r="5" spans="1:11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11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11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11" ht="30" x14ac:dyDescent="0.25">
      <c r="A8" s="5" t="s">
        <v>12</v>
      </c>
      <c r="B8" s="5" t="s">
        <v>25</v>
      </c>
      <c r="C8" s="10" t="s">
        <v>5</v>
      </c>
      <c r="D8" s="29">
        <f>(5.29*5.29*3.14+12*5.29)*0.5</f>
        <v>75.675037000000003</v>
      </c>
      <c r="E8" s="5" t="s">
        <v>165</v>
      </c>
      <c r="F8" s="29" t="s">
        <v>238</v>
      </c>
      <c r="G8" s="5"/>
    </row>
    <row r="9" spans="1:11" ht="38.25" customHeight="1" x14ac:dyDescent="0.25">
      <c r="A9" s="5" t="s">
        <v>13</v>
      </c>
      <c r="B9" s="5" t="s">
        <v>166</v>
      </c>
      <c r="C9" s="10" t="s">
        <v>5</v>
      </c>
      <c r="D9" s="29">
        <f>D8</f>
        <v>75.675037000000003</v>
      </c>
      <c r="E9" s="5" t="s">
        <v>165</v>
      </c>
      <c r="F9" s="5"/>
      <c r="G9" s="5"/>
    </row>
    <row r="10" spans="1:11" ht="30" x14ac:dyDescent="0.25">
      <c r="A10" s="5" t="s">
        <v>14</v>
      </c>
      <c r="B10" s="5" t="s">
        <v>27</v>
      </c>
      <c r="C10" s="10" t="s">
        <v>5</v>
      </c>
      <c r="D10" s="19">
        <f>(5.29*5.29*3.14+12*5.29)*0.1</f>
        <v>15.135007400000001</v>
      </c>
      <c r="E10" s="5" t="s">
        <v>165</v>
      </c>
      <c r="F10" s="19" t="s">
        <v>237</v>
      </c>
      <c r="G10" s="5"/>
    </row>
    <row r="11" spans="1:11" ht="60" x14ac:dyDescent="0.25">
      <c r="A11" s="5" t="s">
        <v>26</v>
      </c>
      <c r="B11" s="5" t="s">
        <v>173</v>
      </c>
      <c r="C11" s="10" t="s">
        <v>5</v>
      </c>
      <c r="D11" s="19">
        <f>(5.29*5.29*3.14+12*5.29)*0.5-31.46+3.6*70</f>
        <v>296.215037</v>
      </c>
      <c r="E11" s="5" t="s">
        <v>165</v>
      </c>
      <c r="F11" s="5" t="s">
        <v>174</v>
      </c>
      <c r="G11" s="19" t="s">
        <v>239</v>
      </c>
    </row>
    <row r="12" spans="1:11" ht="45" x14ac:dyDescent="0.25">
      <c r="A12" s="5" t="s">
        <v>63</v>
      </c>
      <c r="B12" s="5" t="s">
        <v>171</v>
      </c>
      <c r="C12" s="10" t="s">
        <v>5</v>
      </c>
      <c r="D12" s="19">
        <f>4.09*4.09*3.14*0.1</f>
        <v>5.2526234000000001</v>
      </c>
      <c r="E12" s="5" t="s">
        <v>165</v>
      </c>
      <c r="F12" s="5" t="s">
        <v>172</v>
      </c>
      <c r="G12" s="19" t="s">
        <v>240</v>
      </c>
    </row>
    <row r="13" spans="1:11" ht="34.5" customHeight="1" x14ac:dyDescent="0.25">
      <c r="A13" s="9" t="s">
        <v>22</v>
      </c>
      <c r="B13" s="9" t="s">
        <v>179</v>
      </c>
      <c r="C13" s="10"/>
      <c r="D13" s="5"/>
      <c r="E13" s="5" t="s">
        <v>165</v>
      </c>
      <c r="F13" s="5"/>
      <c r="G13" s="5"/>
    </row>
    <row r="14" spans="1:11" ht="30" x14ac:dyDescent="0.25">
      <c r="A14" s="5" t="s">
        <v>9</v>
      </c>
      <c r="B14" s="5" t="s">
        <v>28</v>
      </c>
      <c r="C14" s="10" t="s">
        <v>4</v>
      </c>
      <c r="D14" s="19">
        <f>(5.29*5.29*3.14+12*5.29)</f>
        <v>151.35007400000001</v>
      </c>
      <c r="E14" s="5" t="s">
        <v>165</v>
      </c>
      <c r="F14" s="5" t="s">
        <v>29</v>
      </c>
      <c r="G14" s="19" t="s">
        <v>241</v>
      </c>
    </row>
    <row r="15" spans="1:11" ht="60" x14ac:dyDescent="0.25">
      <c r="A15" s="5" t="s">
        <v>11</v>
      </c>
      <c r="B15" s="5" t="s">
        <v>32</v>
      </c>
      <c r="C15" s="10" t="s">
        <v>4</v>
      </c>
      <c r="D15" s="25">
        <f>D14</f>
        <v>151.35007400000001</v>
      </c>
      <c r="E15" s="5" t="s">
        <v>165</v>
      </c>
      <c r="F15" s="5" t="s">
        <v>167</v>
      </c>
      <c r="G15" s="5"/>
      <c r="K15">
        <f>980/16</f>
        <v>61.25</v>
      </c>
    </row>
    <row r="16" spans="1:11" ht="30" x14ac:dyDescent="0.25">
      <c r="A16" s="5" t="s">
        <v>15</v>
      </c>
      <c r="B16" s="5" t="s">
        <v>30</v>
      </c>
      <c r="C16" s="10" t="s">
        <v>5</v>
      </c>
      <c r="D16" s="25">
        <f>D10</f>
        <v>15.135007400000001</v>
      </c>
      <c r="E16" s="5" t="s">
        <v>165</v>
      </c>
      <c r="F16" s="8" t="s">
        <v>34</v>
      </c>
      <c r="G16" s="5"/>
      <c r="K16">
        <f>7.5*640/15.85</f>
        <v>302.8391167192429</v>
      </c>
    </row>
    <row r="17" spans="1:7" ht="30" x14ac:dyDescent="0.25">
      <c r="A17" s="5" t="s">
        <v>16</v>
      </c>
      <c r="B17" s="5" t="s">
        <v>175</v>
      </c>
      <c r="C17" s="10" t="s">
        <v>5</v>
      </c>
      <c r="D17" s="10">
        <v>15.4</v>
      </c>
      <c r="E17" s="5" t="s">
        <v>165</v>
      </c>
      <c r="F17" s="5" t="s">
        <v>176</v>
      </c>
      <c r="G17" s="5"/>
    </row>
    <row r="18" spans="1:7" ht="30" x14ac:dyDescent="0.25">
      <c r="A18" s="5" t="s">
        <v>17</v>
      </c>
      <c r="B18" s="5" t="s">
        <v>168</v>
      </c>
      <c r="C18" s="10" t="s">
        <v>7</v>
      </c>
      <c r="D18" s="10">
        <v>2</v>
      </c>
      <c r="E18" s="5" t="s">
        <v>165</v>
      </c>
      <c r="F18" s="5" t="s">
        <v>170</v>
      </c>
      <c r="G18" s="5" t="s">
        <v>169</v>
      </c>
    </row>
    <row r="19" spans="1:7" ht="30" x14ac:dyDescent="0.25">
      <c r="A19" s="8" t="s">
        <v>37</v>
      </c>
      <c r="B19" s="5" t="s">
        <v>36</v>
      </c>
      <c r="C19" s="10" t="s">
        <v>4</v>
      </c>
      <c r="D19" s="13">
        <f>3.14*8.18*0.5</f>
        <v>12.842600000000001</v>
      </c>
      <c r="E19" s="5" t="s">
        <v>61</v>
      </c>
      <c r="F19" s="8" t="s">
        <v>178</v>
      </c>
      <c r="G19" s="13">
        <f>3.14*8.18*0.5</f>
        <v>12.842600000000001</v>
      </c>
    </row>
    <row r="20" spans="1:7" ht="30" x14ac:dyDescent="0.25">
      <c r="A20" s="8" t="s">
        <v>77</v>
      </c>
      <c r="B20" s="5" t="s">
        <v>142</v>
      </c>
      <c r="C20" s="10" t="s">
        <v>5</v>
      </c>
      <c r="D20" s="8">
        <v>42.1</v>
      </c>
      <c r="E20" s="8"/>
      <c r="F20" s="5" t="s">
        <v>177</v>
      </c>
      <c r="G20" s="5"/>
    </row>
  </sheetData>
  <mergeCells count="2">
    <mergeCell ref="B2:F2"/>
    <mergeCell ref="B4:F4"/>
  </mergeCells>
  <pageMargins left="0.7" right="0.7" top="0.75" bottom="0.75" header="0.3" footer="0.3"/>
  <pageSetup paperSize="9" scale="49"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24"/>
  <sheetViews>
    <sheetView topLeftCell="A4" workbookViewId="0">
      <selection activeCell="G26" sqref="G26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19.5703125" style="23" customWidth="1"/>
    <col min="6" max="6" width="32.140625" style="23" customWidth="1"/>
    <col min="7" max="7" width="13.7109375" style="3" customWidth="1"/>
  </cols>
  <sheetData>
    <row r="2" spans="1:7" ht="42.75" customHeight="1" x14ac:dyDescent="0.25">
      <c r="B2" s="33" t="s">
        <v>187</v>
      </c>
      <c r="C2" s="34"/>
      <c r="D2" s="34"/>
      <c r="E2" s="34"/>
      <c r="F2" s="34"/>
    </row>
    <row r="3" spans="1:7" x14ac:dyDescent="0.25">
      <c r="B3" s="22" t="s">
        <v>31</v>
      </c>
    </row>
    <row r="4" spans="1:7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ht="30" x14ac:dyDescent="0.25">
      <c r="A8" s="5" t="s">
        <v>12</v>
      </c>
      <c r="B8" s="5" t="s">
        <v>21</v>
      </c>
      <c r="C8" s="10" t="s">
        <v>5</v>
      </c>
      <c r="D8" s="29">
        <f>58.96-D9</f>
        <v>49.070250000000001</v>
      </c>
      <c r="E8" s="5" t="s">
        <v>183</v>
      </c>
      <c r="F8" s="5"/>
      <c r="G8" s="5"/>
    </row>
    <row r="9" spans="1:7" x14ac:dyDescent="0.25">
      <c r="A9" s="5" t="s">
        <v>13</v>
      </c>
      <c r="B9" s="5" t="s">
        <v>25</v>
      </c>
      <c r="C9" s="10" t="s">
        <v>5</v>
      </c>
      <c r="D9" s="29">
        <f>8.5*8.95*0.13</f>
        <v>9.8897499999999994</v>
      </c>
      <c r="E9" s="5" t="s">
        <v>183</v>
      </c>
      <c r="F9" s="5"/>
      <c r="G9" s="5"/>
    </row>
    <row r="10" spans="1:7" ht="30" x14ac:dyDescent="0.25">
      <c r="A10" s="5" t="s">
        <v>14</v>
      </c>
      <c r="B10" s="5" t="s">
        <v>92</v>
      </c>
      <c r="C10" s="10" t="s">
        <v>5</v>
      </c>
      <c r="D10" s="19">
        <f>8.55*9*0.1</f>
        <v>7.6950000000000003</v>
      </c>
      <c r="E10" s="5" t="s">
        <v>183</v>
      </c>
      <c r="F10" s="5"/>
      <c r="G10" s="5"/>
    </row>
    <row r="11" spans="1:7" ht="30" x14ac:dyDescent="0.25">
      <c r="A11" s="5" t="s">
        <v>26</v>
      </c>
      <c r="B11" s="5" t="s">
        <v>27</v>
      </c>
      <c r="C11" s="10" t="s">
        <v>5</v>
      </c>
      <c r="D11" s="19">
        <f>8.55*9*0.1</f>
        <v>7.6950000000000003</v>
      </c>
      <c r="E11" s="5" t="s">
        <v>183</v>
      </c>
      <c r="F11" s="5"/>
      <c r="G11" s="5"/>
    </row>
    <row r="12" spans="1:7" ht="30" x14ac:dyDescent="0.25">
      <c r="A12" s="5" t="s">
        <v>63</v>
      </c>
      <c r="B12" s="5" t="s">
        <v>64</v>
      </c>
      <c r="C12" s="10" t="s">
        <v>5</v>
      </c>
      <c r="D12" s="19">
        <f>D8-D10-D11-D15-7.5*7.95*0.25</f>
        <v>11.079000000000001</v>
      </c>
      <c r="E12" s="5" t="s">
        <v>183</v>
      </c>
      <c r="F12" s="5"/>
      <c r="G12" s="5"/>
    </row>
    <row r="13" spans="1:7" ht="30" x14ac:dyDescent="0.25">
      <c r="A13" s="5" t="s">
        <v>107</v>
      </c>
      <c r="B13" s="5" t="s">
        <v>188</v>
      </c>
      <c r="C13" s="10" t="s">
        <v>5</v>
      </c>
      <c r="D13" s="5">
        <v>5</v>
      </c>
      <c r="E13" s="5" t="s">
        <v>183</v>
      </c>
      <c r="F13" s="5"/>
      <c r="G13" s="5"/>
    </row>
    <row r="14" spans="1:7" x14ac:dyDescent="0.25">
      <c r="A14" s="9" t="s">
        <v>22</v>
      </c>
      <c r="B14" s="9" t="s">
        <v>62</v>
      </c>
      <c r="C14" s="10"/>
      <c r="D14" s="5"/>
      <c r="E14" s="5" t="s">
        <v>183</v>
      </c>
      <c r="F14" s="5"/>
      <c r="G14" s="5"/>
    </row>
    <row r="15" spans="1:7" ht="30" x14ac:dyDescent="0.25">
      <c r="A15" s="5" t="s">
        <v>11</v>
      </c>
      <c r="B15" s="5" t="s">
        <v>30</v>
      </c>
      <c r="C15" s="10" t="s">
        <v>5</v>
      </c>
      <c r="D15" s="25">
        <f>D11</f>
        <v>7.6950000000000003</v>
      </c>
      <c r="E15" s="5" t="s">
        <v>183</v>
      </c>
      <c r="F15" s="8" t="s">
        <v>34</v>
      </c>
      <c r="G15" s="5"/>
    </row>
    <row r="16" spans="1:7" ht="30" x14ac:dyDescent="0.25">
      <c r="A16" s="5" t="s">
        <v>11</v>
      </c>
      <c r="B16" s="5" t="s">
        <v>65</v>
      </c>
      <c r="C16" s="10" t="s">
        <v>5</v>
      </c>
      <c r="D16" s="10">
        <f>0.1*0.25*1.2*2</f>
        <v>0.06</v>
      </c>
      <c r="E16" s="5" t="s">
        <v>183</v>
      </c>
      <c r="F16" s="8" t="s">
        <v>34</v>
      </c>
      <c r="G16" s="5"/>
    </row>
    <row r="17" spans="1:7" ht="45" x14ac:dyDescent="0.25">
      <c r="A17" s="5" t="s">
        <v>16</v>
      </c>
      <c r="B17" s="5" t="s">
        <v>33</v>
      </c>
      <c r="C17" s="10" t="s">
        <v>5</v>
      </c>
      <c r="D17" s="10">
        <v>21.8</v>
      </c>
      <c r="E17" s="5" t="s">
        <v>183</v>
      </c>
      <c r="F17" s="5" t="s">
        <v>184</v>
      </c>
      <c r="G17" s="10"/>
    </row>
    <row r="18" spans="1:7" ht="30" x14ac:dyDescent="0.25">
      <c r="A18" s="8" t="s">
        <v>17</v>
      </c>
      <c r="B18" s="5" t="s">
        <v>36</v>
      </c>
      <c r="C18" s="10" t="s">
        <v>4</v>
      </c>
      <c r="D18" s="13">
        <f>(7.5+7.95)*2*0.25</f>
        <v>7.7249999999999996</v>
      </c>
      <c r="E18" s="5" t="s">
        <v>183</v>
      </c>
      <c r="F18" s="8" t="s">
        <v>185</v>
      </c>
      <c r="G18" s="5"/>
    </row>
    <row r="19" spans="1:7" x14ac:dyDescent="0.25">
      <c r="A19" s="8" t="s">
        <v>37</v>
      </c>
      <c r="B19" s="5" t="s">
        <v>87</v>
      </c>
      <c r="C19" s="10" t="s">
        <v>7</v>
      </c>
      <c r="D19" s="8">
        <v>11</v>
      </c>
      <c r="E19" s="5" t="s">
        <v>183</v>
      </c>
      <c r="F19" s="8" t="s">
        <v>152</v>
      </c>
      <c r="G19" s="5"/>
    </row>
    <row r="20" spans="1:7" x14ac:dyDescent="0.25">
      <c r="A20" s="8" t="s">
        <v>77</v>
      </c>
      <c r="B20" s="5" t="s">
        <v>88</v>
      </c>
      <c r="C20" s="10" t="s">
        <v>7</v>
      </c>
      <c r="D20" s="8">
        <v>6</v>
      </c>
      <c r="E20" s="5" t="s">
        <v>183</v>
      </c>
      <c r="F20" s="8" t="s">
        <v>151</v>
      </c>
      <c r="G20" s="5"/>
    </row>
    <row r="21" spans="1:7" ht="30" x14ac:dyDescent="0.25">
      <c r="A21" s="8" t="s">
        <v>141</v>
      </c>
      <c r="B21" s="5" t="s">
        <v>142</v>
      </c>
      <c r="C21" s="10" t="s">
        <v>5</v>
      </c>
      <c r="D21" s="8">
        <v>2.5</v>
      </c>
      <c r="E21" s="5" t="s">
        <v>183</v>
      </c>
      <c r="F21" s="23" t="s">
        <v>34</v>
      </c>
      <c r="G21" s="5"/>
    </row>
    <row r="22" spans="1:7" x14ac:dyDescent="0.25">
      <c r="A22" s="9" t="s">
        <v>70</v>
      </c>
      <c r="B22" s="9" t="s">
        <v>181</v>
      </c>
      <c r="C22" s="18" t="s">
        <v>7</v>
      </c>
      <c r="D22" s="9">
        <v>2</v>
      </c>
      <c r="E22" s="5"/>
      <c r="F22" s="5"/>
      <c r="G22" s="5"/>
    </row>
    <row r="23" spans="1:7" ht="60" x14ac:dyDescent="0.25">
      <c r="A23" s="5" t="s">
        <v>75</v>
      </c>
      <c r="B23" s="5" t="s">
        <v>180</v>
      </c>
      <c r="C23" s="14" t="s">
        <v>5</v>
      </c>
      <c r="D23" s="15">
        <v>0.08</v>
      </c>
      <c r="E23" s="5" t="s">
        <v>183</v>
      </c>
      <c r="F23" s="15" t="s">
        <v>182</v>
      </c>
      <c r="G23" s="5"/>
    </row>
    <row r="24" spans="1:7" x14ac:dyDescent="0.25">
      <c r="A24" s="5" t="s">
        <v>76</v>
      </c>
      <c r="B24" s="5" t="s">
        <v>68</v>
      </c>
      <c r="C24" s="10" t="s">
        <v>7</v>
      </c>
      <c r="D24" s="8">
        <v>2</v>
      </c>
      <c r="E24" s="8"/>
      <c r="F24" s="8" t="s">
        <v>186</v>
      </c>
      <c r="G24" s="5"/>
    </row>
  </sheetData>
  <mergeCells count="2">
    <mergeCell ref="B2:F2"/>
    <mergeCell ref="B4:F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18"/>
  <sheetViews>
    <sheetView topLeftCell="A10" workbookViewId="0">
      <selection activeCell="H18" sqref="H18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24.28515625" style="23" customWidth="1"/>
    <col min="6" max="6" width="32.140625" style="23" customWidth="1"/>
    <col min="7" max="7" width="30.42578125" style="3" customWidth="1"/>
  </cols>
  <sheetData>
    <row r="2" spans="1:7" ht="54" customHeight="1" x14ac:dyDescent="0.25">
      <c r="B2" s="33" t="s">
        <v>189</v>
      </c>
      <c r="C2" s="34"/>
      <c r="D2" s="34"/>
      <c r="E2" s="34"/>
      <c r="F2" s="34"/>
    </row>
    <row r="3" spans="1:7" x14ac:dyDescent="0.25">
      <c r="B3" s="22" t="s">
        <v>31</v>
      </c>
    </row>
    <row r="4" spans="1:7" ht="45.75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192</v>
      </c>
      <c r="C7" s="5"/>
      <c r="D7" s="5"/>
      <c r="E7" s="5"/>
      <c r="F7" s="5"/>
      <c r="G7" s="5"/>
    </row>
    <row r="8" spans="1:7" ht="105" x14ac:dyDescent="0.25">
      <c r="A8" s="5" t="s">
        <v>12</v>
      </c>
      <c r="B8" s="5" t="s">
        <v>191</v>
      </c>
      <c r="C8" s="10" t="s">
        <v>7</v>
      </c>
      <c r="D8" s="32">
        <v>21</v>
      </c>
      <c r="E8" s="5" t="s">
        <v>190</v>
      </c>
      <c r="F8" s="5" t="s">
        <v>193</v>
      </c>
      <c r="G8" s="5" t="s">
        <v>149</v>
      </c>
    </row>
    <row r="9" spans="1:7" ht="60" x14ac:dyDescent="0.25">
      <c r="A9" s="5" t="s">
        <v>13</v>
      </c>
      <c r="B9" s="5" t="s">
        <v>150</v>
      </c>
      <c r="C9" s="10" t="s">
        <v>5</v>
      </c>
      <c r="D9" s="19">
        <f>(0.35*0.35*3.14/4*8.22)</f>
        <v>0.79045575000000001</v>
      </c>
      <c r="E9" s="5" t="s">
        <v>190</v>
      </c>
      <c r="F9" s="5" t="s">
        <v>140</v>
      </c>
      <c r="G9" s="5"/>
    </row>
    <row r="10" spans="1:7" ht="30" x14ac:dyDescent="0.25">
      <c r="A10" s="30" t="s">
        <v>22</v>
      </c>
      <c r="B10" s="31" t="s">
        <v>196</v>
      </c>
      <c r="C10" s="8"/>
      <c r="D10" s="8"/>
      <c r="E10" s="8"/>
      <c r="F10" s="8"/>
      <c r="G10" s="5"/>
    </row>
    <row r="11" spans="1:7" ht="105" x14ac:dyDescent="0.25">
      <c r="A11" s="5" t="s">
        <v>9</v>
      </c>
      <c r="B11" s="5" t="s">
        <v>194</v>
      </c>
      <c r="C11" s="10" t="s">
        <v>7</v>
      </c>
      <c r="D11" s="32">
        <v>8</v>
      </c>
      <c r="E11" s="5" t="s">
        <v>190</v>
      </c>
      <c r="F11" s="5" t="s">
        <v>195</v>
      </c>
      <c r="G11" s="5" t="s">
        <v>149</v>
      </c>
    </row>
    <row r="12" spans="1:7" ht="60" x14ac:dyDescent="0.25">
      <c r="A12" s="5" t="s">
        <v>13</v>
      </c>
      <c r="B12" s="5" t="s">
        <v>150</v>
      </c>
      <c r="C12" s="10" t="s">
        <v>5</v>
      </c>
      <c r="D12" s="19">
        <f>(0.219*0.219*3.14/4*7.02)</f>
        <v>0.26429868270000001</v>
      </c>
      <c r="E12" s="5" t="s">
        <v>190</v>
      </c>
      <c r="F12" s="5" t="s">
        <v>140</v>
      </c>
      <c r="G12" s="5"/>
    </row>
    <row r="13" spans="1:7" ht="30" x14ac:dyDescent="0.25">
      <c r="A13" s="30" t="s">
        <v>70</v>
      </c>
      <c r="B13" s="31" t="s">
        <v>197</v>
      </c>
      <c r="C13" s="8"/>
      <c r="D13" s="8"/>
      <c r="E13" s="8"/>
      <c r="F13" s="8"/>
      <c r="G13" s="5"/>
    </row>
    <row r="14" spans="1:7" ht="105" x14ac:dyDescent="0.25">
      <c r="A14" s="5" t="s">
        <v>75</v>
      </c>
      <c r="B14" s="5" t="s">
        <v>198</v>
      </c>
      <c r="C14" s="10" t="s">
        <v>7</v>
      </c>
      <c r="D14" s="32">
        <v>4</v>
      </c>
      <c r="E14" s="5" t="s">
        <v>190</v>
      </c>
      <c r="F14" s="5" t="s">
        <v>199</v>
      </c>
      <c r="G14" s="5" t="s">
        <v>149</v>
      </c>
    </row>
    <row r="15" spans="1:7" ht="60" x14ac:dyDescent="0.25">
      <c r="A15" s="5" t="s">
        <v>76</v>
      </c>
      <c r="B15" s="5" t="s">
        <v>150</v>
      </c>
      <c r="C15" s="10" t="s">
        <v>5</v>
      </c>
      <c r="D15" s="19">
        <f>(0.219*0.219*3.14/4*7.02)</f>
        <v>0.26429868270000001</v>
      </c>
      <c r="E15" s="5" t="s">
        <v>190</v>
      </c>
      <c r="F15" s="5" t="s">
        <v>140</v>
      </c>
      <c r="G15" s="5"/>
    </row>
    <row r="16" spans="1:7" ht="30" x14ac:dyDescent="0.25">
      <c r="A16" s="30" t="s">
        <v>73</v>
      </c>
      <c r="B16" s="31" t="s">
        <v>200</v>
      </c>
      <c r="C16" s="8"/>
      <c r="D16" s="8"/>
      <c r="E16" s="8"/>
      <c r="F16" s="8"/>
      <c r="G16" s="5"/>
    </row>
    <row r="17" spans="1:7" ht="105" x14ac:dyDescent="0.25">
      <c r="A17" s="5" t="s">
        <v>75</v>
      </c>
      <c r="B17" s="5" t="s">
        <v>201</v>
      </c>
      <c r="C17" s="10" t="s">
        <v>7</v>
      </c>
      <c r="D17" s="32">
        <v>4</v>
      </c>
      <c r="E17" s="5" t="s">
        <v>190</v>
      </c>
      <c r="F17" s="5" t="s">
        <v>202</v>
      </c>
      <c r="G17" s="5" t="s">
        <v>149</v>
      </c>
    </row>
    <row r="18" spans="1:7" ht="60" x14ac:dyDescent="0.25">
      <c r="A18" s="5" t="s">
        <v>76</v>
      </c>
      <c r="B18" s="5" t="s">
        <v>150</v>
      </c>
      <c r="C18" s="10" t="s">
        <v>5</v>
      </c>
      <c r="D18" s="19">
        <f>(0.219*0.219*3.14/4*7.21)</f>
        <v>0.27145206584999998</v>
      </c>
      <c r="E18" s="5" t="s">
        <v>190</v>
      </c>
      <c r="F18" s="5" t="s">
        <v>140</v>
      </c>
      <c r="G18" s="5"/>
    </row>
  </sheetData>
  <mergeCells count="2">
    <mergeCell ref="B2:F2"/>
    <mergeCell ref="B4:F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topLeftCell="A17" workbookViewId="0">
      <selection activeCell="F14" sqref="F14"/>
    </sheetView>
  </sheetViews>
  <sheetFormatPr defaultRowHeight="15" x14ac:dyDescent="0.25"/>
  <cols>
    <col min="1" max="1" width="12.28515625" style="23" customWidth="1"/>
    <col min="2" max="2" width="35.7109375" style="3" customWidth="1"/>
    <col min="3" max="4" width="9.140625" style="23"/>
    <col min="5" max="5" width="19.5703125" style="23" customWidth="1"/>
    <col min="6" max="6" width="32.140625" style="23" customWidth="1"/>
    <col min="7" max="7" width="30" style="3" customWidth="1"/>
  </cols>
  <sheetData>
    <row r="2" spans="1:7" ht="40.5" customHeight="1" x14ac:dyDescent="0.25">
      <c r="B2" s="33" t="s">
        <v>226</v>
      </c>
      <c r="C2" s="34"/>
      <c r="D2" s="34"/>
      <c r="E2" s="34"/>
      <c r="F2" s="34"/>
    </row>
    <row r="3" spans="1:7" x14ac:dyDescent="0.25">
      <c r="B3" s="22" t="s">
        <v>31</v>
      </c>
    </row>
    <row r="4" spans="1:7" ht="60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x14ac:dyDescent="0.25">
      <c r="A8" s="5" t="s">
        <v>12</v>
      </c>
      <c r="B8" s="5" t="s">
        <v>203</v>
      </c>
      <c r="C8" s="10" t="s">
        <v>4</v>
      </c>
      <c r="D8" s="19">
        <v>966.41</v>
      </c>
      <c r="E8" s="5" t="s">
        <v>209</v>
      </c>
      <c r="F8" s="5"/>
      <c r="G8" s="5"/>
    </row>
    <row r="9" spans="1:7" ht="30" x14ac:dyDescent="0.25">
      <c r="A9" s="5" t="s">
        <v>13</v>
      </c>
      <c r="B9" s="5" t="s">
        <v>204</v>
      </c>
      <c r="C9" s="10" t="s">
        <v>5</v>
      </c>
      <c r="D9" s="19">
        <f>820*0.05</f>
        <v>41</v>
      </c>
      <c r="E9" s="5" t="s">
        <v>210</v>
      </c>
      <c r="F9" s="5"/>
      <c r="G9" s="5"/>
    </row>
    <row r="10" spans="1:7" ht="60" x14ac:dyDescent="0.25">
      <c r="A10" s="5" t="s">
        <v>14</v>
      </c>
      <c r="B10" s="5" t="s">
        <v>205</v>
      </c>
      <c r="C10" s="10" t="s">
        <v>5</v>
      </c>
      <c r="D10" s="19">
        <f>1922.143-537.075</f>
        <v>1385.068</v>
      </c>
      <c r="E10" s="5" t="s">
        <v>210</v>
      </c>
      <c r="F10" s="5" t="s">
        <v>207</v>
      </c>
      <c r="G10" s="5"/>
    </row>
    <row r="11" spans="1:7" ht="30" x14ac:dyDescent="0.25">
      <c r="A11" s="5" t="s">
        <v>26</v>
      </c>
      <c r="B11" s="5" t="s">
        <v>206</v>
      </c>
      <c r="C11" s="10" t="s">
        <v>5</v>
      </c>
      <c r="D11" s="5">
        <v>47</v>
      </c>
      <c r="E11" s="5" t="s">
        <v>158</v>
      </c>
      <c r="F11" s="5"/>
      <c r="G11" s="5"/>
    </row>
    <row r="12" spans="1:7" ht="114.75" customHeight="1" x14ac:dyDescent="0.25">
      <c r="A12" s="5" t="s">
        <v>63</v>
      </c>
      <c r="B12" s="5" t="s">
        <v>215</v>
      </c>
      <c r="C12" s="10" t="s">
        <v>7</v>
      </c>
      <c r="D12" s="32">
        <v>4</v>
      </c>
      <c r="E12" s="5" t="s">
        <v>158</v>
      </c>
      <c r="F12" s="5" t="s">
        <v>214</v>
      </c>
      <c r="G12" s="5" t="s">
        <v>149</v>
      </c>
    </row>
    <row r="13" spans="1:7" ht="60" x14ac:dyDescent="0.25">
      <c r="A13" s="5" t="s">
        <v>107</v>
      </c>
      <c r="B13" s="5" t="s">
        <v>216</v>
      </c>
      <c r="C13" s="10" t="s">
        <v>5</v>
      </c>
      <c r="D13" s="19">
        <f>(0.3*0.3*3.14/4*7.71)</f>
        <v>0.54471150000000002</v>
      </c>
      <c r="E13" s="5" t="s">
        <v>158</v>
      </c>
      <c r="F13" s="5" t="s">
        <v>140</v>
      </c>
      <c r="G13" s="5"/>
    </row>
    <row r="14" spans="1:7" ht="105" x14ac:dyDescent="0.25">
      <c r="A14" s="5" t="s">
        <v>146</v>
      </c>
      <c r="B14" s="5" t="s">
        <v>217</v>
      </c>
      <c r="C14" s="10" t="s">
        <v>7</v>
      </c>
      <c r="D14" s="32">
        <v>4</v>
      </c>
      <c r="E14" s="5" t="s">
        <v>158</v>
      </c>
      <c r="F14" s="5" t="s">
        <v>218</v>
      </c>
      <c r="G14" s="5" t="s">
        <v>149</v>
      </c>
    </row>
    <row r="15" spans="1:7" ht="60" x14ac:dyDescent="0.25">
      <c r="A15" s="5" t="s">
        <v>219</v>
      </c>
      <c r="B15" s="5" t="s">
        <v>220</v>
      </c>
      <c r="C15" s="10" t="s">
        <v>5</v>
      </c>
      <c r="D15" s="19">
        <f>(0.2*0.2*3.14/4*6)</f>
        <v>0.18840000000000001</v>
      </c>
      <c r="E15" s="5" t="s">
        <v>158</v>
      </c>
      <c r="F15" s="5" t="s">
        <v>140</v>
      </c>
      <c r="G15" s="5"/>
    </row>
    <row r="16" spans="1:7" ht="105" x14ac:dyDescent="0.25">
      <c r="A16" s="5" t="s">
        <v>221</v>
      </c>
      <c r="B16" s="5" t="s">
        <v>222</v>
      </c>
      <c r="C16" s="10" t="s">
        <v>7</v>
      </c>
      <c r="D16" s="32">
        <v>2</v>
      </c>
      <c r="E16" s="5" t="s">
        <v>158</v>
      </c>
      <c r="F16" s="5" t="s">
        <v>223</v>
      </c>
      <c r="G16" s="5" t="s">
        <v>149</v>
      </c>
    </row>
    <row r="17" spans="1:7" ht="60" x14ac:dyDescent="0.25">
      <c r="A17" s="5" t="s">
        <v>219</v>
      </c>
      <c r="B17" s="5" t="s">
        <v>224</v>
      </c>
      <c r="C17" s="10" t="s">
        <v>5</v>
      </c>
      <c r="D17" s="19">
        <f>(0.35*0.35*3.14/4*7.216)</f>
        <v>0.69390859999999999</v>
      </c>
      <c r="E17" s="5" t="s">
        <v>158</v>
      </c>
      <c r="F17" s="5" t="s">
        <v>140</v>
      </c>
      <c r="G17" s="5"/>
    </row>
    <row r="18" spans="1:7" x14ac:dyDescent="0.25">
      <c r="A18" s="9" t="s">
        <v>22</v>
      </c>
      <c r="B18" s="9" t="s">
        <v>23</v>
      </c>
      <c r="C18" s="10"/>
      <c r="D18" s="5"/>
      <c r="E18" s="5"/>
      <c r="F18" s="5"/>
      <c r="G18" s="5"/>
    </row>
    <row r="19" spans="1:7" ht="30" x14ac:dyDescent="0.25">
      <c r="A19" s="5" t="s">
        <v>9</v>
      </c>
      <c r="B19" s="5" t="s">
        <v>28</v>
      </c>
      <c r="C19" s="10" t="s">
        <v>4</v>
      </c>
      <c r="D19" s="5">
        <v>820</v>
      </c>
      <c r="E19" s="5" t="s">
        <v>158</v>
      </c>
      <c r="F19" s="5" t="s">
        <v>208</v>
      </c>
      <c r="G19" s="5"/>
    </row>
    <row r="20" spans="1:7" ht="30" x14ac:dyDescent="0.25">
      <c r="A20" s="5" t="s">
        <v>11</v>
      </c>
      <c r="B20" s="5" t="s">
        <v>30</v>
      </c>
      <c r="C20" s="10" t="s">
        <v>5</v>
      </c>
      <c r="D20" s="5">
        <f>5.8*12.05*0.1</f>
        <v>6.9890000000000008</v>
      </c>
      <c r="E20" s="5" t="s">
        <v>158</v>
      </c>
      <c r="F20" s="5" t="s">
        <v>34</v>
      </c>
      <c r="G20" s="5"/>
    </row>
    <row r="21" spans="1:7" ht="30" x14ac:dyDescent="0.25">
      <c r="A21" s="5" t="s">
        <v>15</v>
      </c>
      <c r="B21" s="5" t="s">
        <v>211</v>
      </c>
      <c r="C21" s="10" t="s">
        <v>5</v>
      </c>
      <c r="D21" s="5">
        <v>70</v>
      </c>
      <c r="E21" s="5" t="s">
        <v>158</v>
      </c>
      <c r="F21" s="5" t="s">
        <v>212</v>
      </c>
      <c r="G21" s="5"/>
    </row>
    <row r="22" spans="1:7" ht="30" x14ac:dyDescent="0.25">
      <c r="A22" s="5" t="s">
        <v>16</v>
      </c>
      <c r="B22" s="5" t="s">
        <v>213</v>
      </c>
      <c r="C22" s="10" t="s">
        <v>5</v>
      </c>
      <c r="D22" s="25">
        <f>5.29*1.5*122*0.1</f>
        <v>96.807000000000016</v>
      </c>
      <c r="E22" s="5" t="s">
        <v>158</v>
      </c>
      <c r="F22" s="5" t="s">
        <v>225</v>
      </c>
      <c r="G22" s="10"/>
    </row>
  </sheetData>
  <mergeCells count="2">
    <mergeCell ref="B2:F2"/>
    <mergeCell ref="B4:F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14"/>
  <sheetViews>
    <sheetView workbookViewId="0">
      <selection activeCell="G25" sqref="G25"/>
    </sheetView>
  </sheetViews>
  <sheetFormatPr defaultRowHeight="15" x14ac:dyDescent="0.25"/>
  <cols>
    <col min="1" max="1" width="12.28515625" style="28" customWidth="1"/>
    <col min="2" max="2" width="35.7109375" style="3" customWidth="1"/>
    <col min="3" max="4" width="9.140625" style="28"/>
    <col min="5" max="5" width="19.5703125" style="28" customWidth="1"/>
    <col min="6" max="6" width="32.140625" style="28" customWidth="1"/>
    <col min="7" max="7" width="30" style="3" customWidth="1"/>
  </cols>
  <sheetData>
    <row r="2" spans="1:7" ht="52.5" customHeight="1" x14ac:dyDescent="0.25">
      <c r="B2" s="33" t="s">
        <v>236</v>
      </c>
      <c r="C2" s="34"/>
      <c r="D2" s="34"/>
      <c r="E2" s="34"/>
      <c r="F2" s="34"/>
    </row>
    <row r="3" spans="1:7" x14ac:dyDescent="0.25">
      <c r="B3" s="27" t="s">
        <v>31</v>
      </c>
    </row>
    <row r="4" spans="1:7" ht="48.75" customHeight="1" x14ac:dyDescent="0.25">
      <c r="B4" s="35" t="s">
        <v>6</v>
      </c>
      <c r="C4" s="36"/>
      <c r="D4" s="36"/>
      <c r="E4" s="36"/>
      <c r="F4" s="36"/>
    </row>
    <row r="5" spans="1:7" ht="45" x14ac:dyDescent="0.25">
      <c r="A5" s="4" t="s">
        <v>0</v>
      </c>
      <c r="B5" s="4" t="s">
        <v>8</v>
      </c>
      <c r="C5" s="4" t="s">
        <v>1</v>
      </c>
      <c r="D5" s="4" t="s">
        <v>2</v>
      </c>
      <c r="E5" s="4" t="s">
        <v>3</v>
      </c>
      <c r="F5" s="4" t="s">
        <v>18</v>
      </c>
      <c r="G5" s="5" t="s">
        <v>10</v>
      </c>
    </row>
    <row r="6" spans="1:7" thickBot="1" x14ac:dyDescent="0.35">
      <c r="A6" s="6">
        <v>1</v>
      </c>
      <c r="B6" s="7">
        <v>3</v>
      </c>
      <c r="C6" s="6">
        <v>4</v>
      </c>
      <c r="D6" s="6">
        <v>5</v>
      </c>
      <c r="E6" s="6">
        <v>6</v>
      </c>
      <c r="F6" s="6">
        <v>7</v>
      </c>
      <c r="G6" s="5"/>
    </row>
    <row r="7" spans="1:7" ht="15.75" thickTop="1" x14ac:dyDescent="0.25">
      <c r="A7" s="9" t="s">
        <v>19</v>
      </c>
      <c r="B7" s="9" t="s">
        <v>20</v>
      </c>
      <c r="C7" s="5"/>
      <c r="D7" s="5"/>
      <c r="E7" s="5"/>
      <c r="F7" s="5"/>
      <c r="G7" s="5"/>
    </row>
    <row r="8" spans="1:7" x14ac:dyDescent="0.25">
      <c r="A8" s="5" t="s">
        <v>12</v>
      </c>
      <c r="B8" s="5" t="s">
        <v>203</v>
      </c>
      <c r="C8" s="10" t="s">
        <v>4</v>
      </c>
      <c r="D8" s="19">
        <v>544</v>
      </c>
      <c r="E8" s="5" t="s">
        <v>209</v>
      </c>
      <c r="F8" s="5"/>
      <c r="G8" s="5"/>
    </row>
    <row r="9" spans="1:7" ht="30" x14ac:dyDescent="0.25">
      <c r="A9" s="5" t="s">
        <v>13</v>
      </c>
      <c r="B9" s="5" t="s">
        <v>228</v>
      </c>
      <c r="C9" s="10" t="s">
        <v>5</v>
      </c>
      <c r="D9" s="19">
        <f>363</f>
        <v>363</v>
      </c>
      <c r="E9" s="5" t="s">
        <v>209</v>
      </c>
      <c r="F9" s="5" t="s">
        <v>235</v>
      </c>
      <c r="G9" s="5"/>
    </row>
    <row r="10" spans="1:7" ht="60" x14ac:dyDescent="0.25">
      <c r="A10" s="5" t="s">
        <v>14</v>
      </c>
      <c r="B10" s="5" t="s">
        <v>229</v>
      </c>
      <c r="C10" s="10" t="s">
        <v>5</v>
      </c>
      <c r="D10" s="5">
        <f>224.15*0.4</f>
        <v>89.660000000000011</v>
      </c>
      <c r="E10" s="5" t="s">
        <v>209</v>
      </c>
      <c r="F10" s="5" t="s">
        <v>234</v>
      </c>
      <c r="G10" s="5">
        <f>D10/0.4</f>
        <v>224.15</v>
      </c>
    </row>
    <row r="11" spans="1:7" ht="30" x14ac:dyDescent="0.25">
      <c r="A11" s="5" t="s">
        <v>26</v>
      </c>
      <c r="B11" s="5" t="s">
        <v>231</v>
      </c>
      <c r="C11" s="10" t="s">
        <v>5</v>
      </c>
      <c r="D11" s="19">
        <f>85.12*0.18*0.5</f>
        <v>7.6608000000000001</v>
      </c>
      <c r="E11" s="5" t="s">
        <v>209</v>
      </c>
      <c r="F11" s="5" t="s">
        <v>233</v>
      </c>
      <c r="G11" s="5">
        <f t="shared" ref="G11:G12" si="0">D11/0.2</f>
        <v>38.303999999999995</v>
      </c>
    </row>
    <row r="12" spans="1:7" ht="30" x14ac:dyDescent="0.25">
      <c r="A12" s="5" t="s">
        <v>63</v>
      </c>
      <c r="B12" s="5" t="s">
        <v>232</v>
      </c>
      <c r="C12" s="10" t="s">
        <v>5</v>
      </c>
      <c r="D12" s="19">
        <f>85.12*2.16*0.18</f>
        <v>33.094656000000001</v>
      </c>
      <c r="E12" s="5" t="s">
        <v>209</v>
      </c>
      <c r="F12" s="5" t="s">
        <v>233</v>
      </c>
      <c r="G12" s="5">
        <f t="shared" si="0"/>
        <v>165.47327999999999</v>
      </c>
    </row>
    <row r="13" spans="1:7" x14ac:dyDescent="0.25">
      <c r="A13" s="9" t="s">
        <v>22</v>
      </c>
      <c r="B13" s="9" t="s">
        <v>23</v>
      </c>
      <c r="C13" s="10"/>
      <c r="D13" s="5"/>
      <c r="E13" s="5" t="s">
        <v>209</v>
      </c>
      <c r="F13" s="5"/>
      <c r="G13" s="5">
        <f>SUM(G10:G12)</f>
        <v>427.92728</v>
      </c>
    </row>
    <row r="14" spans="1:7" ht="30" x14ac:dyDescent="0.25">
      <c r="A14" s="5" t="s">
        <v>9</v>
      </c>
      <c r="B14" s="5" t="s">
        <v>227</v>
      </c>
      <c r="C14" s="10" t="s">
        <v>5</v>
      </c>
      <c r="D14" s="5">
        <f>224.15*0.18</f>
        <v>40.347000000000001</v>
      </c>
      <c r="E14" s="5" t="s">
        <v>209</v>
      </c>
      <c r="F14" s="5" t="s">
        <v>230</v>
      </c>
      <c r="G14" s="5"/>
    </row>
  </sheetData>
  <mergeCells count="2">
    <mergeCell ref="B2:F2"/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60.3.1</vt:lpstr>
      <vt:lpstr>60.3.2</vt:lpstr>
      <vt:lpstr>60.4.2</vt:lpstr>
      <vt:lpstr>60.4.3.</vt:lpstr>
      <vt:lpstr>60,15</vt:lpstr>
      <vt:lpstr>60,14</vt:lpstr>
      <vt:lpstr>60.4.5</vt:lpstr>
      <vt:lpstr>3.13</vt:lpstr>
      <vt:lpstr>60.4.1</vt:lpstr>
      <vt:lpstr>60.13</vt:lpstr>
      <vt:lpstr>60.2.1</vt:lpstr>
      <vt:lpstr>60.9.2.</vt:lpstr>
      <vt:lpstr>60.11.1-2</vt:lpstr>
      <vt:lpstr>60.11.4</vt:lpstr>
      <vt:lpstr>60.8</vt:lpstr>
      <vt:lpstr>60.7.1</vt:lpstr>
      <vt:lpstr>блоки ГФУ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ААТ</dc:creator>
  <cp:lastModifiedBy>Коновалова Дина Зинфировна</cp:lastModifiedBy>
  <cp:lastPrinted>2020-07-21T03:47:40Z</cp:lastPrinted>
  <dcterms:created xsi:type="dcterms:W3CDTF">2013-09-02T06:10:16Z</dcterms:created>
  <dcterms:modified xsi:type="dcterms:W3CDTF">2021-06-07T05:03:03Z</dcterms:modified>
</cp:coreProperties>
</file>